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workbookProtection workbookPassword="D551" lockStructure="1"/>
  <bookViews>
    <workbookView xWindow="0" yWindow="0" windowWidth="20490" windowHeight="6720" tabRatio="741"/>
  </bookViews>
  <sheets>
    <sheet name="VALORACIÓN ESPECIALISTAS" sheetId="1" r:id="rId1"/>
    <sheet name="ACTIVIDADES VALORACIÓN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0" i="1" l="1"/>
  <c r="E12" i="1" s="1"/>
  <c r="C10" i="1"/>
  <c r="D10" i="1"/>
  <c r="E13" i="1" l="1"/>
  <c r="F8" i="1" l="1"/>
  <c r="F9" i="1"/>
  <c r="G9" i="1" s="1"/>
  <c r="G8" i="1" l="1"/>
  <c r="M10" i="1"/>
  <c r="Q10" i="1"/>
  <c r="Q18" i="1" s="1"/>
  <c r="J11" i="1"/>
  <c r="Q11" i="1"/>
  <c r="J10" i="1"/>
  <c r="E11" i="1"/>
  <c r="M11" i="1"/>
  <c r="D11" i="1"/>
  <c r="C11" i="1"/>
  <c r="J18" i="1" l="1"/>
  <c r="M18" i="1"/>
  <c r="E18" i="1"/>
</calcChain>
</file>

<file path=xl/comments1.xml><?xml version="1.0" encoding="utf-8"?>
<comments xmlns="http://schemas.openxmlformats.org/spreadsheetml/2006/main">
  <authors>
    <author>Autor</author>
  </authors>
  <commentList>
    <comment ref="C7" authorId="0" shapeId="0">
      <text>
        <r>
          <rPr>
            <b/>
            <sz val="11"/>
            <color indexed="81"/>
            <rFont val="Tahoma"/>
            <family val="2"/>
          </rPr>
          <t>(A)</t>
        </r>
        <r>
          <rPr>
            <sz val="11"/>
            <color indexed="81"/>
            <rFont val="Tahoma"/>
            <family val="2"/>
          </rPr>
          <t xml:space="preserve">
Identificación de cada especialista que se presenta en la oferta.  No se podrán adscribir al contrato, un nº de profesionales por encima del máximo permitido, especificado en el Anexo I del Pliego de Prescripciones Técnicas.
</t>
        </r>
        <r>
          <rPr>
            <b/>
            <sz val="11"/>
            <color indexed="81"/>
            <rFont val="Tahoma"/>
            <family val="2"/>
          </rPr>
          <t xml:space="preserve">A RELLENAR POR EL LICITADOR.
</t>
        </r>
      </text>
    </comment>
    <comment ref="D7" authorId="0" shapeId="0">
      <text>
        <r>
          <rPr>
            <b/>
            <sz val="11"/>
            <color indexed="81"/>
            <rFont val="Tahoma"/>
            <family val="2"/>
          </rPr>
          <t>(B)</t>
        </r>
        <r>
          <rPr>
            <sz val="11"/>
            <color indexed="81"/>
            <rFont val="Tahoma"/>
            <family val="2"/>
          </rPr>
          <t xml:space="preserve">
Años de experiencia de cada especialista desde que se inicia la actividad en la especialidad.
</t>
        </r>
        <r>
          <rPr>
            <b/>
            <sz val="11"/>
            <color indexed="81"/>
            <rFont val="Tahoma"/>
            <family val="2"/>
          </rPr>
          <t xml:space="preserve">  A RELLENAR POR EL LICITADOR.</t>
        </r>
      </text>
    </comment>
    <comment ref="E7" authorId="0" shapeId="0">
      <text>
        <r>
          <rPr>
            <b/>
            <sz val="11"/>
            <color indexed="81"/>
            <rFont val="Tahoma"/>
            <family val="2"/>
          </rPr>
          <t xml:space="preserve">(C)
</t>
        </r>
        <r>
          <rPr>
            <sz val="11"/>
            <color indexed="81"/>
            <rFont val="Tahoma"/>
            <family val="2"/>
          </rPr>
          <t xml:space="preserve">
Volumen de actividad de los 3 últimos años en activo, presentado por cada especialista. Las actividades objeto de valoración son las detalladas en la pestaña "ACTIVIDADES VALORACION". </t>
        </r>
        <r>
          <rPr>
            <b/>
            <sz val="11"/>
            <color indexed="81"/>
            <rFont val="Tahoma"/>
            <family val="2"/>
          </rPr>
          <t xml:space="preserve">
A RELLENAR POR EL LICITADOR.</t>
        </r>
      </text>
    </comment>
    <comment ref="F7" authorId="0" shapeId="0">
      <text>
        <r>
          <rPr>
            <b/>
            <sz val="11"/>
            <color indexed="81"/>
            <rFont val="Tahoma"/>
            <family val="2"/>
          </rPr>
          <t>(D)</t>
        </r>
        <r>
          <rPr>
            <sz val="11"/>
            <color indexed="81"/>
            <rFont val="Tahoma"/>
            <family val="2"/>
          </rPr>
          <t xml:space="preserve">
Indica si el especialista se admite a valoración o no. 
NO se valorará el especialista cuyo volumen de actividad sea inferior al </t>
        </r>
        <r>
          <rPr>
            <i/>
            <sz val="11"/>
            <color indexed="81"/>
            <rFont val="Tahoma"/>
            <family val="2"/>
          </rPr>
          <t>"Volumen mínimo para valoración"</t>
        </r>
        <r>
          <rPr>
            <sz val="11"/>
            <color indexed="81"/>
            <rFont val="Tahoma"/>
            <family val="2"/>
          </rPr>
          <t xml:space="preserve"> (Q).</t>
        </r>
      </text>
    </comment>
    <comment ref="I7" authorId="0" shapeId="0">
      <text>
        <r>
          <rPr>
            <b/>
            <sz val="11"/>
            <color indexed="81"/>
            <rFont val="Tahoma"/>
            <family val="2"/>
          </rPr>
          <t>(E)</t>
        </r>
        <r>
          <rPr>
            <sz val="11"/>
            <color indexed="81"/>
            <rFont val="Tahoma"/>
            <family val="2"/>
          </rPr>
          <t xml:space="preserve">
Número total de pacientes valorados por secuelas realizados en los 3 últimos años en activo por el especialista admitido a valoración.
</t>
        </r>
        <r>
          <rPr>
            <b/>
            <sz val="11"/>
            <color indexed="81"/>
            <rFont val="Tahoma"/>
            <family val="2"/>
          </rPr>
          <t>A RELLENAR POR EL LICITADOR SI EL ESPECIALISTA ESTÁ ADMITIDO A VALORACIÓN.</t>
        </r>
      </text>
    </comment>
    <comment ref="J7" authorId="0" shapeId="0">
      <text>
        <r>
          <rPr>
            <b/>
            <sz val="11"/>
            <color indexed="81"/>
            <rFont val="Tahoma"/>
            <family val="2"/>
          </rPr>
          <t>(F)</t>
        </r>
        <r>
          <rPr>
            <sz val="11"/>
            <color indexed="81"/>
            <rFont val="Tahoma"/>
            <family val="2"/>
          </rPr>
          <t xml:space="preserve">
Nombre de todos los Centros Médicos donde se ha realizado la valoración de pacientes por secuelas. 
</t>
        </r>
        <r>
          <rPr>
            <b/>
            <sz val="11"/>
            <color indexed="81"/>
            <rFont val="Tahoma"/>
            <family val="2"/>
          </rPr>
          <t>A RELLENAR POR EL LICITADOR SI EL ESPECIALISTA ESTÁ ADMITIDO A VALORACIÓN.</t>
        </r>
      </text>
    </comment>
    <comment ref="L7" authorId="0" shapeId="0">
      <text>
        <r>
          <rPr>
            <b/>
            <sz val="11"/>
            <color indexed="81"/>
            <rFont val="Tahoma"/>
            <family val="2"/>
          </rPr>
          <t>(G)</t>
        </r>
        <r>
          <rPr>
            <sz val="11"/>
            <color indexed="81"/>
            <rFont val="Tahoma"/>
            <family val="2"/>
          </rPr>
          <t xml:space="preserve">
Posesión de la titulación vía MIR del especialista admitido a valoración.Sólo admite los valores (SI/NO).
</t>
        </r>
        <r>
          <rPr>
            <b/>
            <sz val="11"/>
            <color indexed="81"/>
            <rFont val="Tahoma"/>
            <family val="2"/>
          </rPr>
          <t xml:space="preserve">  A RELLENAR POR EL LICITADOR SI EL ESPECIALISTA ESTÁ ADMITIDO A VALORACIÓN.
</t>
        </r>
      </text>
    </comment>
    <comment ref="O7" authorId="0" shapeId="0">
      <text>
        <r>
          <rPr>
            <b/>
            <sz val="11"/>
            <color indexed="81"/>
            <rFont val="Tahoma"/>
            <family val="2"/>
          </rPr>
          <t>(H)</t>
        </r>
        <r>
          <rPr>
            <sz val="11"/>
            <color indexed="81"/>
            <rFont val="Tahoma"/>
            <family val="2"/>
          </rPr>
          <t xml:space="preserve">
Título del máster y/o cursos relacionados con la especialidad objeto del contrato. 
Si un especialista ha realizado varios, todos deben ser  enumerados en la misma celda.
</t>
        </r>
        <r>
          <rPr>
            <b/>
            <sz val="11"/>
            <color indexed="81"/>
            <rFont val="Tahoma"/>
            <family val="2"/>
          </rPr>
          <t xml:space="preserve">A RELLENAR POR EL LICITADOR SI EL ESPECIALISTA ESTÁ ADMITIDO A VALORACIÓN. 
</t>
        </r>
      </text>
    </comment>
    <comment ref="P7" authorId="0" shapeId="0">
      <text>
        <r>
          <rPr>
            <b/>
            <sz val="11"/>
            <color indexed="81"/>
            <rFont val="Tahoma"/>
            <family val="2"/>
          </rPr>
          <t>(I)</t>
        </r>
        <r>
          <rPr>
            <sz val="11"/>
            <color indexed="81"/>
            <rFont val="Tahoma"/>
            <family val="2"/>
          </rPr>
          <t xml:space="preserve">
Organismo/s oficial/es que expide/n el máster o cursos.
Si un especialista ha realizado varios Master o Cursos, todos los Organismos deben ser  enumerados en la misma celda.
</t>
        </r>
        <r>
          <rPr>
            <b/>
            <sz val="11"/>
            <color indexed="81"/>
            <rFont val="Tahoma"/>
            <family val="2"/>
          </rPr>
          <t xml:space="preserve">A RELLENAR POR EL LICITADOR SI EL ESPECIALISTA ESTÁ ADMITIDO A VALORACIÓN.
</t>
        </r>
      </text>
    </comment>
    <comment ref="Q7" authorId="0" shapeId="0">
      <text>
        <r>
          <rPr>
            <b/>
            <sz val="11"/>
            <color indexed="81"/>
            <rFont val="Tahoma"/>
            <family val="2"/>
          </rPr>
          <t>(J)</t>
        </r>
        <r>
          <rPr>
            <sz val="11"/>
            <color indexed="81"/>
            <rFont val="Tahoma"/>
            <family val="2"/>
          </rPr>
          <t xml:space="preserve">
Suma total deTODOS los créditos oficiales otorgados en  los master/cursos enumerados en la celda H.
</t>
        </r>
        <r>
          <rPr>
            <b/>
            <sz val="11"/>
            <color indexed="81"/>
            <rFont val="Tahoma"/>
            <family val="2"/>
          </rPr>
          <t>A RELLENAR POR EL LICITADOR SI EL ESPECIALISTA ESTÁ ADMITIDO A VALORACIÓN.</t>
        </r>
        <r>
          <rPr>
            <sz val="11"/>
            <color indexed="81"/>
            <rFont val="Tahoma"/>
            <family val="2"/>
          </rPr>
          <t xml:space="preserve">
</t>
        </r>
      </text>
    </comment>
    <comment ref="B8" authorId="0" shapeId="0">
      <text>
        <r>
          <rPr>
            <sz val="9"/>
            <color indexed="81"/>
            <rFont val="Tahoma"/>
            <family val="2"/>
          </rPr>
          <t xml:space="preserve">
Detallar en las diferentes filas los especialistas que se presentan. Una fila por especialista. Completar los valores de las columnas A, B y C para que el especialista sea contabilizado.
</t>
        </r>
      </text>
    </comment>
    <comment ref="B10" authorId="0" shapeId="0">
      <text>
        <r>
          <rPr>
            <b/>
            <sz val="11"/>
            <color indexed="81"/>
            <rFont val="Tahoma"/>
            <family val="2"/>
          </rPr>
          <t xml:space="preserve">
(K)
</t>
        </r>
        <r>
          <rPr>
            <sz val="11"/>
            <color indexed="81"/>
            <rFont val="Tahoma"/>
            <family val="2"/>
          </rPr>
          <t xml:space="preserve">
Indica:
- TOTAL de especialistas presentados.
- TOTAL de años de experiencia de especialistas presentados. 
- TOTAL del volumen de actividad de los especialistas presentados.
</t>
        </r>
      </text>
    </comment>
    <comment ref="I10" authorId="0" shapeId="0">
      <text>
        <r>
          <rPr>
            <b/>
            <sz val="11"/>
            <color indexed="81"/>
            <rFont val="Tahoma"/>
            <family val="2"/>
          </rPr>
          <t>(M)</t>
        </r>
        <r>
          <rPr>
            <sz val="11"/>
            <color indexed="81"/>
            <rFont val="Tahoma"/>
            <family val="2"/>
          </rPr>
          <t xml:space="preserve">
Indica el total de pacientes valorados por secuelas de los especialistas admitidos a valoración.</t>
        </r>
      </text>
    </comment>
    <comment ref="L10" authorId="0" shapeId="0">
      <text>
        <r>
          <rPr>
            <b/>
            <sz val="11"/>
            <color indexed="81"/>
            <rFont val="Tahoma"/>
            <family val="2"/>
          </rPr>
          <t xml:space="preserve">(N)
</t>
        </r>
        <r>
          <rPr>
            <sz val="11"/>
            <color indexed="81"/>
            <rFont val="Tahoma"/>
            <family val="2"/>
          </rPr>
          <t>Indica el total de titulaciones MIR de todos los especialistas admitidos a valoración.</t>
        </r>
      </text>
    </comment>
    <comment ref="O10" authorId="0" shapeId="0">
      <text>
        <r>
          <rPr>
            <b/>
            <sz val="11"/>
            <color indexed="81"/>
            <rFont val="Tahoma"/>
            <family val="2"/>
          </rPr>
          <t xml:space="preserve">(O)
</t>
        </r>
        <r>
          <rPr>
            <sz val="11"/>
            <color indexed="81"/>
            <rFont val="Tahoma"/>
            <family val="2"/>
          </rPr>
          <t xml:space="preserve">
Indica el total de créditos oficiales en la especialidad objeto del contrato del personal admitido a valoración.</t>
        </r>
      </text>
    </comment>
    <comment ref="B11" authorId="0" shapeId="0">
      <text>
        <r>
          <rPr>
            <sz val="11"/>
            <color indexed="81"/>
            <rFont val="Tahoma"/>
            <family val="2"/>
          </rPr>
          <t xml:space="preserve">
</t>
        </r>
        <r>
          <rPr>
            <b/>
            <sz val="11"/>
            <color indexed="81"/>
            <rFont val="Tahoma"/>
            <family val="2"/>
          </rPr>
          <t xml:space="preserve">(L)
</t>
        </r>
        <r>
          <rPr>
            <sz val="11"/>
            <color indexed="81"/>
            <rFont val="Tahoma"/>
            <family val="2"/>
          </rPr>
          <t xml:space="preserve">
Indica el TOTAL de especialistas ADMITIDOS a valoración. 
</t>
        </r>
      </text>
    </comment>
    <comment ref="I11" authorId="0" shapeId="0">
      <text>
        <r>
          <rPr>
            <b/>
            <sz val="11"/>
            <color indexed="81"/>
            <rFont val="Tahoma"/>
            <family val="2"/>
          </rPr>
          <t>(L)</t>
        </r>
        <r>
          <rPr>
            <sz val="11"/>
            <color indexed="81"/>
            <rFont val="Tahoma"/>
            <family val="2"/>
          </rPr>
          <t xml:space="preserve">
Indica el TOTAL de especialistas ADMITIDOS a valoración. 
</t>
        </r>
      </text>
    </comment>
    <comment ref="L11" authorId="0" shapeId="0">
      <text>
        <r>
          <rPr>
            <b/>
            <sz val="11"/>
            <color indexed="81"/>
            <rFont val="Tahoma"/>
            <family val="2"/>
          </rPr>
          <t xml:space="preserve">
(L)</t>
        </r>
        <r>
          <rPr>
            <sz val="11"/>
            <color indexed="81"/>
            <rFont val="Tahoma"/>
            <family val="2"/>
          </rPr>
          <t xml:space="preserve">
Indica el TOTAL de especialistas ADMITIDOS a valoración. 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O11" authorId="0" shapeId="0">
      <text>
        <r>
          <rPr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(L)</t>
        </r>
        <r>
          <rPr>
            <sz val="9"/>
            <color indexed="81"/>
            <rFont val="Tahoma"/>
            <family val="2"/>
          </rPr>
          <t xml:space="preserve">
Indica el TOTAL de especialistas ADMITIDOS a valoración. 
</t>
        </r>
      </text>
    </comment>
    <comment ref="B12" authorId="0" shapeId="0">
      <text>
        <r>
          <rPr>
            <sz val="11"/>
            <color indexed="81"/>
            <rFont val="Tahoma"/>
            <family val="2"/>
          </rPr>
          <t xml:space="preserve">
</t>
        </r>
        <r>
          <rPr>
            <b/>
            <sz val="11"/>
            <color indexed="81"/>
            <rFont val="Tahoma"/>
            <family val="2"/>
          </rPr>
          <t xml:space="preserve">(P)
</t>
        </r>
        <r>
          <rPr>
            <sz val="11"/>
            <color indexed="81"/>
            <rFont val="Tahoma"/>
            <family val="2"/>
          </rPr>
          <t xml:space="preserve">
Indica la media del volumen de actividad de los especialistas presentados.  
Se obtiene de: Total del volumen de actividad  de los especialistas presentados / total de especialistas presentados 
</t>
        </r>
      </text>
    </comment>
    <comment ref="B13" authorId="0" shapeId="0">
      <text>
        <r>
          <rPr>
            <b/>
            <sz val="11"/>
            <color indexed="81"/>
            <rFont val="Tahoma"/>
            <family val="2"/>
          </rPr>
          <t>(Q)</t>
        </r>
        <r>
          <rPr>
            <sz val="11"/>
            <color indexed="81"/>
            <rFont val="Tahoma"/>
            <family val="2"/>
          </rPr>
          <t xml:space="preserve">
Indica el volumen mínimo de actividad necesario para que el especialista pueda ser valorado. 
Se obtiene reduciendo el 10% a la media volumen presentado (P).</t>
        </r>
      </text>
    </comment>
    <comment ref="B18" authorId="0" shapeId="0">
      <text>
        <r>
          <rPr>
            <b/>
            <sz val="11"/>
            <color indexed="81"/>
            <rFont val="Tahoma"/>
            <family val="2"/>
          </rPr>
          <t xml:space="preserve">
(R)</t>
        </r>
        <r>
          <rPr>
            <sz val="11"/>
            <color indexed="81"/>
            <rFont val="Tahoma"/>
            <family val="2"/>
          </rPr>
          <t xml:space="preserve">
La valoración de la oferta obtenida para el criterio se obtiene a través de la siguiente fórmula:
</t>
        </r>
        <r>
          <rPr>
            <b/>
            <sz val="11"/>
            <color indexed="81"/>
            <rFont val="Tahoma"/>
            <family val="2"/>
          </rPr>
          <t>Media de los años de experiencia de especialistas admitidos a valoración * Media del volumen de actividad de los especialistas admitidos a valoración</t>
        </r>
        <r>
          <rPr>
            <sz val="11"/>
            <color indexed="81"/>
            <rFont val="Tahoma"/>
            <family val="2"/>
          </rPr>
          <t xml:space="preserve">
- La media de los años de experiencia se calcula:  total de años de experiencia del personal admitido a valoración / nº de especialistas admitidos.
- La media del volúmen de actividad se calcula:  volumen de actividad del personal admitido a valoración / nº de especialistas admitidos.
</t>
        </r>
      </text>
    </comment>
    <comment ref="I18" authorId="0" shapeId="0">
      <text>
        <r>
          <rPr>
            <sz val="11"/>
            <color indexed="81"/>
            <rFont val="Tahoma"/>
            <family val="2"/>
          </rPr>
          <t xml:space="preserve">
</t>
        </r>
        <r>
          <rPr>
            <b/>
            <sz val="11"/>
            <color indexed="81"/>
            <rFont val="Tahoma"/>
            <family val="2"/>
          </rPr>
          <t>(S)</t>
        </r>
        <r>
          <rPr>
            <sz val="11"/>
            <color indexed="81"/>
            <rFont val="Tahoma"/>
            <family val="2"/>
          </rPr>
          <t xml:space="preserve">
Indica la valoración de la oferta obtenida para el criterio.
Se obtiene a través de la siguiente fórmula:
Total de pacientes valorados por secuelas de especialistas admitidos a valoración / Total de especialistas admitidos a valoración
</t>
        </r>
      </text>
    </comment>
    <comment ref="L18" authorId="0" shapeId="0">
      <text>
        <r>
          <rPr>
            <b/>
            <sz val="11"/>
            <color indexed="81"/>
            <rFont val="Tahoma"/>
            <family val="2"/>
          </rPr>
          <t>(T)</t>
        </r>
        <r>
          <rPr>
            <sz val="11"/>
            <color indexed="81"/>
            <rFont val="Tahoma"/>
            <family val="2"/>
          </rPr>
          <t xml:space="preserve">
Indica la valoración de la oferta obtenida para el criterio.
Se obtiene a través de la siguiente fórmula:
Total de titulaciones MIR de especialistas admitidos a valoración / Total de especialistas admitidos a valoraciónión
</t>
        </r>
      </text>
    </comment>
    <comment ref="O18" authorId="0" shapeId="0">
      <text>
        <r>
          <rPr>
            <b/>
            <sz val="11"/>
            <color indexed="81"/>
            <rFont val="Tahoma"/>
            <family val="2"/>
          </rPr>
          <t xml:space="preserve">(U)
</t>
        </r>
        <r>
          <rPr>
            <sz val="11"/>
            <color indexed="81"/>
            <rFont val="Tahoma"/>
            <family val="2"/>
          </rPr>
          <t xml:space="preserve">
Indica la valoración de la oferta obtenida para el criterio.
Se obtiene a través de la siguiente fórmula:
Total de créditos oficiales de especialistas admitidos a valoración / Total de especialistas admitidos a valoración</t>
        </r>
      </text>
    </comment>
  </commentList>
</comments>
</file>

<file path=xl/sharedStrings.xml><?xml version="1.0" encoding="utf-8"?>
<sst xmlns="http://schemas.openxmlformats.org/spreadsheetml/2006/main" count="38" uniqueCount="32">
  <si>
    <t>(B)
AÑOS DE EXPERIENCIA</t>
  </si>
  <si>
    <t>(D)
¿ESPECIALISTA ADMITIDO A VALORACIÓN?</t>
  </si>
  <si>
    <t>(A)
ESPECIALISTAS PRESENTADOS EN LA OFERTA</t>
  </si>
  <si>
    <t>(G)
¿TIENE MIR?
(SI/NO)</t>
  </si>
  <si>
    <t xml:space="preserve"> EXPERIENCIA PROFESIONAL Y VOLUMEN DE ACTIVIDAD EN LA ESPECIALIDAD</t>
  </si>
  <si>
    <t>EXPERIENCIA EN LA VALORACIÓN CLÍNICA DE SECUELAS DE PACIENTES</t>
  </si>
  <si>
    <t>TITULACIÓN MIR DE LA ESPECIALIDAD</t>
  </si>
  <si>
    <t xml:space="preserve"> FORMACIÓN POR MASTER Y CURSOS RELACIONADOS CON LA ESPECIALIDAD</t>
  </si>
  <si>
    <t>(C)
VOLUMEN DE ACTIVIDAD
(3 ultimos años en activo)</t>
  </si>
  <si>
    <t>(E)
NÚMERO DE PACIENTES VALORADOS POR SECUELAS 
(3 últimos años en activo)</t>
  </si>
  <si>
    <t>(K)  TOTAL PRESENTADOS</t>
  </si>
  <si>
    <t>(L)  TOTAL ADMITIDOS</t>
  </si>
  <si>
    <t>(M) TOTAL DE PACIENTES  POR SECUELAS</t>
  </si>
  <si>
    <t>(N) TOTAL DE TÍTULOS MIR</t>
  </si>
  <si>
    <t>(P) MEDIA VOLUMEN ACTIVIDAD PRESENTADO</t>
  </si>
  <si>
    <t>(Q) VOLUMEN MINIMO PARA VALORACIÓN</t>
  </si>
  <si>
    <t>Detallar en las diferentes filas los especialistas que se presentan. Una fila por especialista. Completar los valores de las columnas A, B y C para que el especialista sea contabilizado.</t>
  </si>
  <si>
    <t>(F)
CENTRO/s MÉDICO/s DONDE SE HA/n REALIZADO LA/s VALORACIÓN/es</t>
  </si>
  <si>
    <t>(H)
TÍTULO/s DEL MASTER O CURSO</t>
  </si>
  <si>
    <t>(I)
ORGANISMO/s OFICIAL/es QUE LO EXPIDE/n</t>
  </si>
  <si>
    <t>LOTE</t>
  </si>
  <si>
    <t>ACTIVIDADES A VALORAR</t>
  </si>
  <si>
    <t xml:space="preserve">(J)
TOTAL DE CRÉDITOS OFICIALES 
</t>
  </si>
  <si>
    <t xml:space="preserve">(O) TOTAL DE CRÉDITOS OFICIALES </t>
  </si>
  <si>
    <t xml:space="preserve">CRITERIO </t>
  </si>
  <si>
    <t xml:space="preserve"> (U)  DATO A INCLUIR EN EL PORTAL DE LICITACIÓN  </t>
  </si>
  <si>
    <t xml:space="preserve"> (T)  DATO A INCLUIR EN EL PORTAL DE LICITACIÓN  </t>
  </si>
  <si>
    <t xml:space="preserve"> (S)  DATO A INCLUIR EN EL PORTAL DE LICITACIÓN  </t>
  </si>
  <si>
    <t xml:space="preserve"> (R)  DATO A INCLUIR EN EL PORTAL DE LICITACIÓN  </t>
  </si>
  <si>
    <t>ESPECIALIDAD QUIRÚRGICA - Cirugía General y Digestiva en Vigo</t>
  </si>
  <si>
    <t>• Nº de procedimientos quirúrgicos o formación demostrable en cirugía laparoscópica. • Nº de procedimientos quirúrgicos de hemioplastia inguinal.</t>
  </si>
  <si>
    <r>
      <t xml:space="preserve">Lote 1: Servicio de </t>
    </r>
    <r>
      <rPr>
        <b/>
        <sz val="10"/>
        <color rgb="FF000000"/>
        <rFont val="Calibri"/>
        <family val="2"/>
      </rPr>
      <t>Cirugía General</t>
    </r>
    <r>
      <rPr>
        <sz val="10"/>
        <color rgb="FF000000"/>
        <rFont val="Calibri"/>
        <family val="2"/>
      </rPr>
      <t xml:space="preserve"> y del Aparato Digestivo para el Hospital FREMAP de Vigo.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</si>
</sst>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8" x14ac:knownFonts="1">
    <font>
      <sz val="11"/>
      <color theme="1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i/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4"/>
      <color theme="1" tint="0.34998626667073579"/>
      <name val="Calibri"/>
      <family val="2"/>
      <scheme val="minor"/>
    </font>
    <font>
      <sz val="9"/>
      <color indexed="81"/>
      <name val="Tahoma"/>
      <family val="2"/>
    </font>
    <font>
      <b/>
      <sz val="11"/>
      <color indexed="81"/>
      <name val="Tahoma"/>
      <family val="2"/>
    </font>
    <font>
      <sz val="11"/>
      <color indexed="81"/>
      <name val="Tahoma"/>
      <family val="2"/>
    </font>
    <font>
      <i/>
      <sz val="11"/>
      <color indexed="81"/>
      <name val="Tahoma"/>
      <family val="2"/>
    </font>
    <font>
      <b/>
      <sz val="9"/>
      <color indexed="81"/>
      <name val="Tahoma"/>
      <family val="2"/>
    </font>
    <font>
      <sz val="11"/>
      <color theme="0"/>
      <name val="Calibri"/>
      <family val="2"/>
      <scheme val="minor"/>
    </font>
    <font>
      <sz val="10"/>
      <color rgb="FF000000"/>
      <name val="Calibri"/>
      <family val="2"/>
    </font>
    <font>
      <b/>
      <sz val="10"/>
      <color rgb="FF000000"/>
      <name val="Calibri"/>
      <family val="2"/>
    </font>
  </fonts>
  <fills count="1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D6A30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B81104"/>
        <bgColor indexed="64"/>
      </patternFill>
    </fill>
  </fills>
  <borders count="2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112">
    <xf numFmtId="0" fontId="0" fillId="0" borderId="0" xfId="0"/>
    <xf numFmtId="0" fontId="2" fillId="6" borderId="1" xfId="0" applyFont="1" applyFill="1" applyBorder="1" applyAlignment="1">
      <alignment horizontal="left" vertical="center" wrapText="1"/>
    </xf>
    <xf numFmtId="0" fontId="2" fillId="9" borderId="10" xfId="0" applyFont="1" applyFill="1" applyBorder="1" applyAlignment="1">
      <alignment horizontal="left" vertical="center" wrapText="1"/>
    </xf>
    <xf numFmtId="0" fontId="1" fillId="7" borderId="1" xfId="0" applyFont="1" applyFill="1" applyBorder="1" applyAlignment="1">
      <alignment horizontal="left" vertical="center" wrapText="1"/>
    </xf>
    <xf numFmtId="0" fontId="2" fillId="10" borderId="5" xfId="0" applyFont="1" applyFill="1" applyBorder="1" applyAlignment="1">
      <alignment horizontal="left" vertical="center" wrapText="1"/>
    </xf>
    <xf numFmtId="0" fontId="1" fillId="4" borderId="1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4" fontId="2" fillId="3" borderId="1" xfId="0" applyNumberFormat="1" applyFont="1" applyFill="1" applyBorder="1" applyAlignment="1">
      <alignment horizontal="right" vertical="center" wrapText="1" indent="1"/>
    </xf>
    <xf numFmtId="0" fontId="4" fillId="6" borderId="8" xfId="0" applyFont="1" applyFill="1" applyBorder="1" applyAlignment="1">
      <alignment horizontal="center" vertical="top" wrapText="1"/>
    </xf>
    <xf numFmtId="0" fontId="4" fillId="9" borderId="8" xfId="0" applyFont="1" applyFill="1" applyBorder="1" applyAlignment="1">
      <alignment horizontal="center" vertical="top" wrapText="1"/>
    </xf>
    <xf numFmtId="0" fontId="4" fillId="8" borderId="8" xfId="0" applyFont="1" applyFill="1" applyBorder="1" applyAlignment="1">
      <alignment horizontal="center" vertical="top" wrapText="1"/>
    </xf>
    <xf numFmtId="1" fontId="2" fillId="3" borderId="10" xfId="0" applyNumberFormat="1" applyFont="1" applyFill="1" applyBorder="1" applyAlignment="1">
      <alignment horizontal="right" vertical="center" wrapText="1" indent="2"/>
    </xf>
    <xf numFmtId="1" fontId="2" fillId="3" borderId="1" xfId="0" applyNumberFormat="1" applyFont="1" applyFill="1" applyBorder="1" applyAlignment="1">
      <alignment horizontal="right" vertical="center" wrapText="1" indent="2"/>
    </xf>
    <xf numFmtId="0" fontId="4" fillId="12" borderId="0" xfId="0" applyFont="1" applyFill="1" applyAlignment="1">
      <alignment horizontal="center" vertical="center" wrapText="1"/>
    </xf>
    <xf numFmtId="0" fontId="4" fillId="13" borderId="0" xfId="0" applyFont="1" applyFill="1" applyAlignment="1">
      <alignment horizontal="center" vertical="center" wrapText="1"/>
    </xf>
    <xf numFmtId="0" fontId="2" fillId="13" borderId="0" xfId="0" applyFont="1" applyFill="1" applyAlignment="1">
      <alignment vertical="center"/>
    </xf>
    <xf numFmtId="0" fontId="2" fillId="13" borderId="0" xfId="0" applyFont="1" applyFill="1" applyAlignment="1">
      <alignment horizontal="left" vertical="center"/>
    </xf>
    <xf numFmtId="0" fontId="4" fillId="13" borderId="0" xfId="0" applyFont="1" applyFill="1" applyAlignment="1">
      <alignment horizontal="center" vertical="center"/>
    </xf>
    <xf numFmtId="0" fontId="8" fillId="13" borderId="0" xfId="0" applyFont="1" applyFill="1" applyBorder="1" applyAlignment="1">
      <alignment vertical="center" wrapText="1"/>
    </xf>
    <xf numFmtId="0" fontId="8" fillId="13" borderId="0" xfId="0" applyFont="1" applyFill="1" applyBorder="1" applyAlignment="1">
      <alignment horizontal="center" vertical="center" wrapText="1"/>
    </xf>
    <xf numFmtId="0" fontId="2" fillId="3" borderId="22" xfId="0" applyFont="1" applyFill="1" applyBorder="1" applyAlignment="1">
      <alignment horizontal="center" vertical="center" wrapText="1"/>
    </xf>
    <xf numFmtId="0" fontId="2" fillId="3" borderId="23" xfId="0" applyFont="1" applyFill="1" applyBorder="1" applyAlignment="1">
      <alignment horizontal="center" vertical="center" wrapText="1"/>
    </xf>
    <xf numFmtId="0" fontId="4" fillId="3" borderId="20" xfId="0" applyFont="1" applyFill="1" applyBorder="1" applyAlignment="1">
      <alignment horizontal="center" vertical="center" wrapText="1"/>
    </xf>
    <xf numFmtId="0" fontId="4" fillId="3" borderId="21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left" vertical="center"/>
    </xf>
    <xf numFmtId="0" fontId="4" fillId="2" borderId="11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left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 wrapText="1"/>
    </xf>
    <xf numFmtId="0" fontId="4" fillId="2" borderId="24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left" vertical="center"/>
    </xf>
    <xf numFmtId="0" fontId="4" fillId="2" borderId="0" xfId="0" applyFont="1" applyFill="1" applyBorder="1" applyAlignment="1">
      <alignment horizontal="center" vertical="center"/>
    </xf>
    <xf numFmtId="1" fontId="2" fillId="3" borderId="10" xfId="0" applyNumberFormat="1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1" fontId="2" fillId="3" borderId="1" xfId="0" applyNumberFormat="1" applyFont="1" applyFill="1" applyBorder="1" applyAlignment="1">
      <alignment horizontal="center" vertical="center" wrapText="1"/>
    </xf>
    <xf numFmtId="4" fontId="2" fillId="3" borderId="1" xfId="0" applyNumberFormat="1" applyFont="1" applyFill="1" applyBorder="1" applyAlignment="1">
      <alignment horizontal="right" vertical="center" wrapText="1" indent="2"/>
    </xf>
    <xf numFmtId="2" fontId="2" fillId="3" borderId="1" xfId="0" applyNumberFormat="1" applyFont="1" applyFill="1" applyBorder="1" applyAlignment="1">
      <alignment horizontal="right" vertical="center" wrapText="1" indent="2"/>
    </xf>
    <xf numFmtId="0" fontId="4" fillId="2" borderId="15" xfId="0" applyFont="1" applyFill="1" applyBorder="1" applyAlignment="1" applyProtection="1">
      <alignment horizontal="left" vertical="center" wrapText="1" indent="1"/>
      <protection locked="0"/>
    </xf>
    <xf numFmtId="164" fontId="4" fillId="2" borderId="19" xfId="0" applyNumberFormat="1" applyFont="1" applyFill="1" applyBorder="1" applyAlignment="1" applyProtection="1">
      <alignment horizontal="right" vertical="center" wrapText="1" indent="2"/>
      <protection locked="0"/>
    </xf>
    <xf numFmtId="3" fontId="4" fillId="2" borderId="16" xfId="0" applyNumberFormat="1" applyFont="1" applyFill="1" applyBorder="1" applyAlignment="1" applyProtection="1">
      <alignment horizontal="right" vertical="center" wrapText="1" indent="1"/>
      <protection locked="0"/>
    </xf>
    <xf numFmtId="0" fontId="4" fillId="2" borderId="17" xfId="0" applyFont="1" applyFill="1" applyBorder="1" applyAlignment="1" applyProtection="1">
      <alignment horizontal="left" vertical="center" wrapText="1" indent="1"/>
      <protection locked="0"/>
    </xf>
    <xf numFmtId="164" fontId="4" fillId="2" borderId="9" xfId="0" applyNumberFormat="1" applyFont="1" applyFill="1" applyBorder="1" applyAlignment="1" applyProtection="1">
      <alignment horizontal="right" vertical="center" wrapText="1" indent="2"/>
      <protection locked="0"/>
    </xf>
    <xf numFmtId="3" fontId="4" fillId="2" borderId="18" xfId="0" applyNumberFormat="1" applyFont="1" applyFill="1" applyBorder="1" applyAlignment="1" applyProtection="1">
      <alignment horizontal="right" vertical="center" wrapText="1" indent="1"/>
      <protection locked="0"/>
    </xf>
    <xf numFmtId="3" fontId="4" fillId="2" borderId="15" xfId="0" applyNumberFormat="1" applyFont="1" applyFill="1" applyBorder="1" applyAlignment="1" applyProtection="1">
      <alignment horizontal="center" vertical="center" wrapText="1"/>
      <protection locked="0"/>
    </xf>
    <xf numFmtId="0" fontId="4" fillId="2" borderId="16" xfId="0" applyNumberFormat="1" applyFont="1" applyFill="1" applyBorder="1" applyAlignment="1" applyProtection="1">
      <alignment horizontal="left" vertical="center" wrapText="1" indent="3"/>
      <protection locked="0"/>
    </xf>
    <xf numFmtId="3" fontId="4" fillId="2" borderId="17" xfId="0" applyNumberFormat="1" applyFont="1" applyFill="1" applyBorder="1" applyAlignment="1" applyProtection="1">
      <alignment horizontal="center" vertical="center" wrapText="1"/>
      <protection locked="0"/>
    </xf>
    <xf numFmtId="0" fontId="4" fillId="2" borderId="18" xfId="0" applyNumberFormat="1" applyFont="1" applyFill="1" applyBorder="1" applyAlignment="1" applyProtection="1">
      <alignment horizontal="left" vertical="center" wrapText="1" indent="3"/>
      <protection locked="0"/>
    </xf>
    <xf numFmtId="0" fontId="4" fillId="2" borderId="15" xfId="0" applyNumberFormat="1" applyFont="1" applyFill="1" applyBorder="1" applyAlignment="1" applyProtection="1">
      <alignment horizontal="left" vertical="center" wrapText="1" indent="1"/>
      <protection locked="0"/>
    </xf>
    <xf numFmtId="0" fontId="4" fillId="2" borderId="19" xfId="0" applyNumberFormat="1" applyFont="1" applyFill="1" applyBorder="1" applyAlignment="1" applyProtection="1">
      <alignment horizontal="left" vertical="center" wrapText="1" indent="1"/>
      <protection locked="0"/>
    </xf>
    <xf numFmtId="0" fontId="4" fillId="2" borderId="17" xfId="0" applyNumberFormat="1" applyFont="1" applyFill="1" applyBorder="1" applyAlignment="1" applyProtection="1">
      <alignment horizontal="left" vertical="center" wrapText="1" indent="1"/>
      <protection locked="0"/>
    </xf>
    <xf numFmtId="0" fontId="4" fillId="2" borderId="9" xfId="0" applyNumberFormat="1" applyFont="1" applyFill="1" applyBorder="1" applyAlignment="1" applyProtection="1">
      <alignment horizontal="left" vertical="center" wrapText="1" indent="1"/>
      <protection locked="0"/>
    </xf>
    <xf numFmtId="0" fontId="2" fillId="9" borderId="1" xfId="0" applyFont="1" applyFill="1" applyBorder="1" applyAlignment="1">
      <alignment horizontal="left" vertical="center" wrapText="1"/>
    </xf>
    <xf numFmtId="3" fontId="2" fillId="3" borderId="10" xfId="0" applyNumberFormat="1" applyFont="1" applyFill="1" applyBorder="1" applyAlignment="1">
      <alignment horizontal="right" vertical="center" wrapText="1" indent="1"/>
    </xf>
    <xf numFmtId="3" fontId="2" fillId="3" borderId="1" xfId="0" applyNumberFormat="1" applyFont="1" applyFill="1" applyBorder="1" applyAlignment="1">
      <alignment horizontal="right" vertical="center" wrapText="1" indent="1"/>
    </xf>
    <xf numFmtId="3" fontId="2" fillId="3" borderId="10" xfId="0" applyNumberFormat="1" applyFont="1" applyFill="1" applyBorder="1" applyAlignment="1">
      <alignment horizontal="center" vertical="center" wrapText="1"/>
    </xf>
    <xf numFmtId="3" fontId="2" fillId="3" borderId="1" xfId="0" applyNumberFormat="1" applyFont="1" applyFill="1" applyBorder="1" applyAlignment="1">
      <alignment horizontal="center" vertical="center" wrapText="1"/>
    </xf>
    <xf numFmtId="0" fontId="16" fillId="2" borderId="10" xfId="0" applyFont="1" applyFill="1" applyBorder="1" applyAlignment="1">
      <alignment horizontal="justify" vertical="center" wrapText="1"/>
    </xf>
    <xf numFmtId="0" fontId="16" fillId="0" borderId="4" xfId="0" applyFont="1" applyFill="1" applyBorder="1" applyAlignment="1">
      <alignment horizontal="justify" vertical="center" wrapText="1"/>
    </xf>
    <xf numFmtId="0" fontId="15" fillId="14" borderId="9" xfId="0" applyFont="1" applyFill="1" applyBorder="1" applyAlignment="1">
      <alignment horizontal="center"/>
    </xf>
    <xf numFmtId="49" fontId="4" fillId="2" borderId="17" xfId="0" applyNumberFormat="1" applyFont="1" applyFill="1" applyBorder="1" applyAlignment="1" applyProtection="1">
      <alignment horizontal="center" vertical="center" wrapText="1"/>
      <protection locked="0"/>
    </xf>
    <xf numFmtId="49" fontId="4" fillId="2" borderId="18" xfId="0" applyNumberFormat="1" applyFont="1" applyFill="1" applyBorder="1" applyAlignment="1" applyProtection="1">
      <alignment horizontal="center" vertical="center" wrapText="1"/>
      <protection locked="0"/>
    </xf>
    <xf numFmtId="4" fontId="2" fillId="3" borderId="5" xfId="0" applyNumberFormat="1" applyFont="1" applyFill="1" applyBorder="1" applyAlignment="1">
      <alignment horizontal="right" vertical="center" wrapText="1" indent="1"/>
    </xf>
    <xf numFmtId="4" fontId="2" fillId="3" borderId="7" xfId="0" applyNumberFormat="1" applyFont="1" applyFill="1" applyBorder="1" applyAlignment="1">
      <alignment horizontal="right" vertical="center" wrapText="1" indent="1"/>
    </xf>
    <xf numFmtId="0" fontId="2" fillId="6" borderId="5" xfId="0" applyFont="1" applyFill="1" applyBorder="1" applyAlignment="1">
      <alignment horizontal="left" vertical="center"/>
    </xf>
    <xf numFmtId="0" fontId="2" fillId="6" borderId="6" xfId="0" applyFont="1" applyFill="1" applyBorder="1" applyAlignment="1">
      <alignment horizontal="left" vertical="center"/>
    </xf>
    <xf numFmtId="0" fontId="2" fillId="6" borderId="7" xfId="0" applyFont="1" applyFill="1" applyBorder="1" applyAlignment="1">
      <alignment horizontal="left" vertical="center"/>
    </xf>
    <xf numFmtId="0" fontId="2" fillId="6" borderId="2" xfId="0" applyFont="1" applyFill="1" applyBorder="1" applyAlignment="1">
      <alignment horizontal="left" vertical="center"/>
    </xf>
    <xf numFmtId="0" fontId="2" fillId="6" borderId="3" xfId="0" applyFont="1" applyFill="1" applyBorder="1" applyAlignment="1">
      <alignment horizontal="left" vertical="center"/>
    </xf>
    <xf numFmtId="0" fontId="2" fillId="6" borderId="4" xfId="0" applyFont="1" applyFill="1" applyBorder="1" applyAlignment="1">
      <alignment horizontal="left" vertical="center"/>
    </xf>
    <xf numFmtId="0" fontId="1" fillId="5" borderId="5" xfId="0" applyFont="1" applyFill="1" applyBorder="1" applyAlignment="1">
      <alignment horizontal="left" vertical="center"/>
    </xf>
    <xf numFmtId="0" fontId="1" fillId="5" borderId="6" xfId="0" applyFont="1" applyFill="1" applyBorder="1" applyAlignment="1">
      <alignment horizontal="left" vertical="center"/>
    </xf>
    <xf numFmtId="0" fontId="1" fillId="5" borderId="7" xfId="0" applyFont="1" applyFill="1" applyBorder="1" applyAlignment="1">
      <alignment horizontal="left" vertical="center"/>
    </xf>
    <xf numFmtId="0" fontId="1" fillId="11" borderId="5" xfId="0" applyFont="1" applyFill="1" applyBorder="1" applyAlignment="1">
      <alignment horizontal="left" vertical="center" wrapText="1"/>
    </xf>
    <xf numFmtId="0" fontId="1" fillId="11" borderId="7" xfId="0" applyFont="1" applyFill="1" applyBorder="1" applyAlignment="1">
      <alignment horizontal="left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6" fillId="11" borderId="12" xfId="0" applyFont="1" applyFill="1" applyBorder="1" applyAlignment="1">
      <alignment horizontal="center" vertical="center" wrapText="1"/>
    </xf>
    <xf numFmtId="0" fontId="6" fillId="11" borderId="11" xfId="0" applyFont="1" applyFill="1" applyBorder="1" applyAlignment="1">
      <alignment horizontal="center" vertical="center" wrapText="1"/>
    </xf>
    <xf numFmtId="0" fontId="6" fillId="11" borderId="13" xfId="0" applyFont="1" applyFill="1" applyBorder="1" applyAlignment="1">
      <alignment horizontal="center" vertical="center" wrapText="1"/>
    </xf>
    <xf numFmtId="0" fontId="1" fillId="11" borderId="2" xfId="0" applyFont="1" applyFill="1" applyBorder="1" applyAlignment="1">
      <alignment horizontal="center" vertical="center" wrapText="1"/>
    </xf>
    <xf numFmtId="0" fontId="1" fillId="11" borderId="3" xfId="0" applyFont="1" applyFill="1" applyBorder="1" applyAlignment="1">
      <alignment horizontal="center" vertical="center" wrapText="1"/>
    </xf>
    <xf numFmtId="0" fontId="1" fillId="11" borderId="4" xfId="0" applyFont="1" applyFill="1" applyBorder="1" applyAlignment="1">
      <alignment horizontal="center" vertical="center" wrapText="1"/>
    </xf>
    <xf numFmtId="0" fontId="2" fillId="8" borderId="5" xfId="0" applyFont="1" applyFill="1" applyBorder="1" applyAlignment="1">
      <alignment horizontal="left" vertical="center" wrapText="1"/>
    </xf>
    <xf numFmtId="0" fontId="2" fillId="8" borderId="7" xfId="0" applyFont="1" applyFill="1" applyBorder="1" applyAlignment="1">
      <alignment horizontal="left" vertical="center" wrapText="1"/>
    </xf>
    <xf numFmtId="0" fontId="6" fillId="5" borderId="12" xfId="0" applyFont="1" applyFill="1" applyBorder="1" applyAlignment="1">
      <alignment horizontal="center" vertical="center" wrapText="1"/>
    </xf>
    <xf numFmtId="0" fontId="5" fillId="5" borderId="11" xfId="0" applyFont="1" applyFill="1" applyBorder="1" applyAlignment="1">
      <alignment horizontal="center" vertical="center" wrapText="1"/>
    </xf>
    <xf numFmtId="0" fontId="5" fillId="5" borderId="13" xfId="0" applyFont="1" applyFill="1" applyBorder="1" applyAlignment="1">
      <alignment horizontal="center" vertical="center" wrapText="1"/>
    </xf>
    <xf numFmtId="0" fontId="1" fillId="5" borderId="2" xfId="0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 wrapText="1"/>
    </xf>
    <xf numFmtId="0" fontId="1" fillId="5" borderId="4" xfId="0" applyFont="1" applyFill="1" applyBorder="1" applyAlignment="1">
      <alignment horizontal="center" vertical="center" wrapText="1"/>
    </xf>
    <xf numFmtId="0" fontId="6" fillId="7" borderId="12" xfId="0" applyFont="1" applyFill="1" applyBorder="1" applyAlignment="1">
      <alignment horizontal="center" vertical="center" wrapText="1"/>
    </xf>
    <xf numFmtId="0" fontId="7" fillId="7" borderId="13" xfId="0" applyFont="1" applyFill="1" applyBorder="1" applyAlignment="1">
      <alignment horizontal="center" vertical="center" wrapText="1"/>
    </xf>
    <xf numFmtId="0" fontId="1" fillId="7" borderId="2" xfId="0" applyFont="1" applyFill="1" applyBorder="1" applyAlignment="1">
      <alignment horizontal="center" vertical="center" wrapText="1"/>
    </xf>
    <xf numFmtId="0" fontId="1" fillId="7" borderId="4" xfId="0" applyFont="1" applyFill="1" applyBorder="1" applyAlignment="1">
      <alignment horizontal="center" vertical="center" wrapText="1"/>
    </xf>
    <xf numFmtId="0" fontId="6" fillId="4" borderId="12" xfId="0" applyFont="1" applyFill="1" applyBorder="1" applyAlignment="1">
      <alignment horizontal="center" vertical="center" wrapText="1"/>
    </xf>
    <xf numFmtId="0" fontId="5" fillId="4" borderId="13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3" fillId="3" borderId="12" xfId="0" applyFont="1" applyFill="1" applyBorder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4" fillId="10" borderId="12" xfId="0" applyFont="1" applyFill="1" applyBorder="1" applyAlignment="1">
      <alignment horizontal="center" vertical="top" wrapText="1"/>
    </xf>
    <xf numFmtId="0" fontId="4" fillId="10" borderId="13" xfId="0" applyFont="1" applyFill="1" applyBorder="1" applyAlignment="1">
      <alignment horizontal="center" vertical="top" wrapText="1"/>
    </xf>
    <xf numFmtId="49" fontId="4" fillId="2" borderId="15" xfId="0" applyNumberFormat="1" applyFont="1" applyFill="1" applyBorder="1" applyAlignment="1" applyProtection="1">
      <alignment horizontal="center" vertical="center" wrapText="1"/>
      <protection locked="0"/>
    </xf>
    <xf numFmtId="49" fontId="4" fillId="2" borderId="16" xfId="0" applyNumberFormat="1" applyFont="1" applyFill="1" applyBorder="1" applyAlignment="1" applyProtection="1">
      <alignment horizontal="center" vertical="center" wrapText="1"/>
      <protection locked="0"/>
    </xf>
  </cellXfs>
  <cellStyles count="1">
    <cellStyle name="Normal" xfId="0" builtinId="0"/>
  </cellStyles>
  <dxfs count="2"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</dxfs>
  <tableStyles count="0" defaultTableStyle="TableStyleMedium2" defaultPivotStyle="PivotStyleLight16"/>
  <colors>
    <mruColors>
      <color rgb="FFB81104"/>
      <color rgb="FFD6A300"/>
      <color rgb="FFFFFFCC"/>
      <color rgb="FFC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AD86"/>
  <sheetViews>
    <sheetView showGridLines="0" showRowColHeaders="0" tabSelected="1" topLeftCell="A2" zoomScale="80" zoomScaleNormal="80" workbookViewId="0">
      <selection activeCell="C8" sqref="C8"/>
    </sheetView>
  </sheetViews>
  <sheetFormatPr baseColWidth="10" defaultColWidth="9.140625" defaultRowHeight="12.75" x14ac:dyDescent="0.25"/>
  <cols>
    <col min="1" max="1" width="3.28515625" style="6" customWidth="1"/>
    <col min="2" max="2" width="29.85546875" style="6" customWidth="1"/>
    <col min="3" max="3" width="24" style="6" customWidth="1"/>
    <col min="4" max="4" width="11.5703125" style="6" customWidth="1"/>
    <col min="5" max="5" width="21.85546875" style="6" customWidth="1"/>
    <col min="6" max="6" width="15.7109375" style="6" customWidth="1"/>
    <col min="7" max="7" width="5.140625" style="6" customWidth="1"/>
    <col min="8" max="8" width="4.85546875" style="6" customWidth="1"/>
    <col min="9" max="9" width="53.42578125" style="6" customWidth="1"/>
    <col min="10" max="10" width="28" style="6" customWidth="1"/>
    <col min="11" max="11" width="4.5703125" style="6" customWidth="1"/>
    <col min="12" max="12" width="57.7109375" style="6" customWidth="1"/>
    <col min="13" max="13" width="8.140625" style="6" customWidth="1"/>
    <col min="14" max="14" width="4" style="6" customWidth="1"/>
    <col min="15" max="15" width="38.42578125" style="6" customWidth="1"/>
    <col min="16" max="16" width="38.140625" style="6" customWidth="1"/>
    <col min="17" max="17" width="14.140625" style="6" customWidth="1"/>
    <col min="18" max="16384" width="9.140625" style="6"/>
  </cols>
  <sheetData>
    <row r="1" spans="1:30" ht="13.5" thickBot="1" x14ac:dyDescent="0.3">
      <c r="A1" s="14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3"/>
      <c r="T1" s="13"/>
      <c r="U1" s="13"/>
      <c r="V1" s="13"/>
      <c r="W1" s="13"/>
      <c r="X1" s="13"/>
      <c r="Y1" s="13"/>
      <c r="Z1" s="13"/>
      <c r="AA1" s="13"/>
      <c r="AB1" s="13"/>
      <c r="AC1" s="13"/>
      <c r="AD1" s="13"/>
    </row>
    <row r="2" spans="1:30" ht="15.75" customHeight="1" thickBot="1" x14ac:dyDescent="0.3">
      <c r="A2" s="81" t="s">
        <v>29</v>
      </c>
      <c r="B2" s="82"/>
      <c r="C2" s="82"/>
      <c r="D2" s="82"/>
      <c r="E2" s="82"/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3"/>
      <c r="S2" s="13"/>
      <c r="T2" s="13"/>
      <c r="U2" s="13"/>
      <c r="V2" s="13"/>
      <c r="W2" s="13"/>
      <c r="X2" s="13"/>
      <c r="Y2" s="13"/>
      <c r="Z2" s="13"/>
      <c r="AA2" s="13"/>
      <c r="AB2" s="13"/>
      <c r="AC2" s="13"/>
      <c r="AD2" s="13"/>
    </row>
    <row r="3" spans="1:30" ht="15.75" customHeight="1" x14ac:dyDescent="0.25">
      <c r="A3" s="14"/>
      <c r="B3" s="18"/>
      <c r="C3" s="18"/>
      <c r="D3" s="18"/>
      <c r="E3" s="18"/>
      <c r="F3" s="18"/>
      <c r="G3" s="19"/>
      <c r="H3" s="18"/>
      <c r="I3" s="14"/>
      <c r="J3" s="14"/>
      <c r="K3" s="14"/>
      <c r="L3" s="14"/>
      <c r="M3" s="18"/>
      <c r="N3" s="18"/>
      <c r="O3" s="18"/>
      <c r="P3" s="18"/>
      <c r="Q3" s="18"/>
      <c r="R3" s="14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</row>
    <row r="4" spans="1:30" ht="13.5" thickBot="1" x14ac:dyDescent="0.3">
      <c r="A4" s="14"/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3"/>
      <c r="T4" s="13"/>
      <c r="U4" s="13"/>
      <c r="V4" s="13"/>
      <c r="W4" s="13"/>
      <c r="X4" s="13"/>
      <c r="Y4" s="13"/>
      <c r="Z4" s="13"/>
      <c r="AA4" s="13"/>
      <c r="AB4" s="13"/>
      <c r="AC4" s="13"/>
      <c r="AD4" s="13"/>
    </row>
    <row r="5" spans="1:30" ht="15.75" customHeight="1" x14ac:dyDescent="0.25">
      <c r="A5" s="15"/>
      <c r="B5" s="15"/>
      <c r="C5" s="92" t="s">
        <v>24</v>
      </c>
      <c r="D5" s="93"/>
      <c r="E5" s="93"/>
      <c r="F5" s="94"/>
      <c r="G5" s="14"/>
      <c r="H5" s="14"/>
      <c r="I5" s="98" t="s">
        <v>24</v>
      </c>
      <c r="J5" s="99"/>
      <c r="K5" s="14"/>
      <c r="L5" s="102" t="s">
        <v>24</v>
      </c>
      <c r="M5" s="103"/>
      <c r="N5" s="14"/>
      <c r="O5" s="84" t="s">
        <v>24</v>
      </c>
      <c r="P5" s="85"/>
      <c r="Q5" s="86"/>
      <c r="R5" s="14"/>
      <c r="S5" s="13"/>
      <c r="T5" s="13"/>
      <c r="U5" s="13"/>
      <c r="V5" s="13"/>
      <c r="W5" s="13"/>
      <c r="X5" s="13"/>
      <c r="Y5" s="13"/>
      <c r="Z5" s="13"/>
      <c r="AA5" s="13"/>
      <c r="AB5" s="13"/>
      <c r="AC5" s="13"/>
      <c r="AD5" s="13"/>
    </row>
    <row r="6" spans="1:30" ht="15.75" customHeight="1" thickBot="1" x14ac:dyDescent="0.3">
      <c r="A6" s="14"/>
      <c r="B6" s="14"/>
      <c r="C6" s="95" t="s">
        <v>4</v>
      </c>
      <c r="D6" s="96"/>
      <c r="E6" s="96"/>
      <c r="F6" s="97"/>
      <c r="G6" s="14"/>
      <c r="H6" s="14"/>
      <c r="I6" s="100" t="s">
        <v>5</v>
      </c>
      <c r="J6" s="101"/>
      <c r="K6" s="14"/>
      <c r="L6" s="104" t="s">
        <v>6</v>
      </c>
      <c r="M6" s="105"/>
      <c r="N6" s="14"/>
      <c r="O6" s="87" t="s">
        <v>7</v>
      </c>
      <c r="P6" s="88"/>
      <c r="Q6" s="89"/>
      <c r="R6" s="14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</row>
    <row r="7" spans="1:30" ht="64.5" thickBot="1" x14ac:dyDescent="0.3">
      <c r="A7" s="14"/>
      <c r="B7" s="14"/>
      <c r="C7" s="8" t="s">
        <v>2</v>
      </c>
      <c r="D7" s="8" t="s">
        <v>0</v>
      </c>
      <c r="E7" s="8" t="s">
        <v>8</v>
      </c>
      <c r="F7" s="8" t="s">
        <v>1</v>
      </c>
      <c r="G7" s="14"/>
      <c r="H7" s="14"/>
      <c r="I7" s="9" t="s">
        <v>9</v>
      </c>
      <c r="J7" s="9" t="s">
        <v>17</v>
      </c>
      <c r="K7" s="14"/>
      <c r="L7" s="108" t="s">
        <v>3</v>
      </c>
      <c r="M7" s="109"/>
      <c r="N7" s="14"/>
      <c r="O7" s="10" t="s">
        <v>18</v>
      </c>
      <c r="P7" s="10" t="s">
        <v>19</v>
      </c>
      <c r="Q7" s="10" t="s">
        <v>22</v>
      </c>
      <c r="R7" s="14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</row>
    <row r="8" spans="1:30" x14ac:dyDescent="0.25">
      <c r="A8" s="14"/>
      <c r="B8" s="106" t="s">
        <v>16</v>
      </c>
      <c r="C8" s="44"/>
      <c r="D8" s="45"/>
      <c r="E8" s="46"/>
      <c r="F8" s="20" t="str">
        <f>IF(AND(C8&lt;&gt;"",D8&lt;&gt;"",E8&lt;&gt;""),IF(E8&gt;=$E$13,"SI","NO"),"")</f>
        <v/>
      </c>
      <c r="G8" s="22" t="str">
        <f>IF(F8&lt;&gt;"",IF(F8="NO",0,1),"")</f>
        <v/>
      </c>
      <c r="H8" s="14"/>
      <c r="I8" s="50"/>
      <c r="J8" s="51"/>
      <c r="K8" s="17"/>
      <c r="L8" s="110"/>
      <c r="M8" s="111"/>
      <c r="N8" s="17"/>
      <c r="O8" s="54"/>
      <c r="P8" s="55"/>
      <c r="Q8" s="46"/>
      <c r="R8" s="14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</row>
    <row r="9" spans="1:30" ht="13.5" thickBot="1" x14ac:dyDescent="0.3">
      <c r="A9" s="14"/>
      <c r="B9" s="107"/>
      <c r="C9" s="47"/>
      <c r="D9" s="48"/>
      <c r="E9" s="49"/>
      <c r="F9" s="21" t="str">
        <f>IF(AND(C9&lt;&gt;"",D9&lt;&gt;"",E9&lt;&gt;""),IF(E9&gt;=$E$13,"SI","NO"),"")</f>
        <v/>
      </c>
      <c r="G9" s="23" t="str">
        <f t="shared" ref="G9" si="0">IF(F9&lt;&gt;"",IF(F9="NO",0,1),"")</f>
        <v/>
      </c>
      <c r="H9" s="14"/>
      <c r="I9" s="52"/>
      <c r="J9" s="53"/>
      <c r="K9" s="17"/>
      <c r="L9" s="66"/>
      <c r="M9" s="67"/>
      <c r="N9" s="17"/>
      <c r="O9" s="56"/>
      <c r="P9" s="57"/>
      <c r="Q9" s="49"/>
      <c r="R9" s="14"/>
      <c r="S9" s="13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</row>
    <row r="10" spans="1:30" ht="16.5" customHeight="1" thickBot="1" x14ac:dyDescent="0.3">
      <c r="A10" s="14"/>
      <c r="B10" s="1" t="s">
        <v>10</v>
      </c>
      <c r="C10" s="39">
        <f>COUNTIFS(C8:C9,"&lt;&gt;",D8:D9,"&lt;&gt;",E8:E9,"&lt;&gt;")</f>
        <v>0</v>
      </c>
      <c r="D10" s="11">
        <f>SUMIFS(D8:D9,C8:C9,"&lt;&gt;",D8:D9,"&lt;&gt;",E8:E9,"&lt;&gt;")</f>
        <v>0</v>
      </c>
      <c r="E10" s="59">
        <f>SUMIFS(E8:E9,C8:C9,"&lt;&gt;",D8:D9,"&lt;&gt;",E8:E9,"&lt;&gt;")</f>
        <v>0</v>
      </c>
      <c r="F10" s="14"/>
      <c r="G10" s="14"/>
      <c r="H10" s="14"/>
      <c r="I10" s="58" t="s">
        <v>12</v>
      </c>
      <c r="J10" s="61">
        <f>SUMIFS(I8:I9,F8:F9,"SI")</f>
        <v>0</v>
      </c>
      <c r="K10" s="17"/>
      <c r="L10" s="4" t="s">
        <v>13</v>
      </c>
      <c r="M10" s="39">
        <f>COUNTIFS(F8:F9,"SI",L8:L9,"SI")</f>
        <v>0</v>
      </c>
      <c r="N10" s="17"/>
      <c r="O10" s="90" t="s">
        <v>23</v>
      </c>
      <c r="P10" s="91"/>
      <c r="Q10" s="62">
        <f>SUMIFS(Q8:Q9,F8:F9,"SI")</f>
        <v>0</v>
      </c>
      <c r="R10" s="14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</row>
    <row r="11" spans="1:30" ht="13.5" thickBot="1" x14ac:dyDescent="0.3">
      <c r="A11" s="14"/>
      <c r="B11" s="1" t="s">
        <v>11</v>
      </c>
      <c r="C11" s="41">
        <f>COUNTIFS(F8:F9,"SI")</f>
        <v>0</v>
      </c>
      <c r="D11" s="12">
        <f>SUMIFS(D8:D9,F8:F9,"SI")</f>
        <v>0</v>
      </c>
      <c r="E11" s="60">
        <f>SUMIFS(E8:E9,F8:F9,"SI")</f>
        <v>0</v>
      </c>
      <c r="F11" s="14"/>
      <c r="G11" s="14"/>
      <c r="H11" s="14"/>
      <c r="I11" s="2" t="s">
        <v>11</v>
      </c>
      <c r="J11" s="40">
        <f>COUNTIFS(F8:F9,"SI")</f>
        <v>0</v>
      </c>
      <c r="K11" s="17"/>
      <c r="L11" s="4" t="s">
        <v>11</v>
      </c>
      <c r="M11" s="39">
        <f>COUNTIFS(F8:F9,"SI")</f>
        <v>0</v>
      </c>
      <c r="N11" s="17"/>
      <c r="O11" s="90" t="s">
        <v>11</v>
      </c>
      <c r="P11" s="91"/>
      <c r="Q11" s="41">
        <f>COUNTIFS(F8:F9,"SI")</f>
        <v>0</v>
      </c>
      <c r="R11" s="14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</row>
    <row r="12" spans="1:30" ht="16.5" customHeight="1" thickBot="1" x14ac:dyDescent="0.3">
      <c r="A12" s="14"/>
      <c r="B12" s="70" t="s">
        <v>14</v>
      </c>
      <c r="C12" s="71"/>
      <c r="D12" s="72"/>
      <c r="E12" s="7">
        <f>IFERROR(E10/C10,0)</f>
        <v>0</v>
      </c>
      <c r="F12" s="14"/>
      <c r="G12" s="14"/>
      <c r="H12" s="14"/>
      <c r="I12" s="14"/>
      <c r="J12" s="16"/>
      <c r="K12" s="16"/>
      <c r="L12" s="16"/>
      <c r="M12" s="16"/>
      <c r="N12" s="17"/>
      <c r="O12" s="17"/>
      <c r="P12" s="14"/>
      <c r="Q12" s="14"/>
      <c r="R12" s="14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</row>
    <row r="13" spans="1:30" ht="13.5" thickBot="1" x14ac:dyDescent="0.3">
      <c r="A13" s="14"/>
      <c r="B13" s="73" t="s">
        <v>15</v>
      </c>
      <c r="C13" s="74"/>
      <c r="D13" s="75"/>
      <c r="E13" s="7">
        <f>E12-(E12*0.1)</f>
        <v>0</v>
      </c>
      <c r="F13" s="14"/>
      <c r="G13" s="14"/>
      <c r="H13" s="14"/>
      <c r="I13" s="14"/>
      <c r="J13" s="16"/>
      <c r="K13" s="16"/>
      <c r="L13" s="16"/>
      <c r="M13" s="16"/>
      <c r="N13" s="17"/>
      <c r="O13" s="17"/>
      <c r="P13" s="14"/>
      <c r="Q13" s="14"/>
      <c r="R13" s="14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</row>
    <row r="14" spans="1:30" x14ac:dyDescent="0.25">
      <c r="A14" s="14"/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3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3"/>
    </row>
    <row r="15" spans="1:30" x14ac:dyDescent="0.25">
      <c r="A15" s="14"/>
      <c r="B15" s="14"/>
      <c r="C15" s="14"/>
      <c r="D15" s="14"/>
      <c r="E15" s="14"/>
      <c r="F15" s="14"/>
      <c r="G15" s="14"/>
      <c r="H15" s="14"/>
      <c r="I15" s="14"/>
      <c r="J15" s="16"/>
      <c r="K15" s="16"/>
      <c r="L15" s="16"/>
      <c r="M15" s="16"/>
      <c r="N15" s="17"/>
      <c r="O15" s="17"/>
      <c r="P15" s="14"/>
      <c r="Q15" s="14"/>
      <c r="R15" s="14"/>
      <c r="S15" s="13"/>
      <c r="T15" s="13"/>
      <c r="U15" s="13"/>
      <c r="V15" s="13"/>
      <c r="W15" s="13"/>
      <c r="X15" s="13"/>
      <c r="Y15" s="13"/>
      <c r="Z15" s="13"/>
      <c r="AA15" s="13"/>
      <c r="AB15" s="13"/>
      <c r="AC15" s="13"/>
      <c r="AD15" s="13"/>
    </row>
    <row r="16" spans="1:30" ht="13.5" thickBot="1" x14ac:dyDescent="0.3">
      <c r="A16" s="14"/>
      <c r="B16" s="14"/>
      <c r="C16" s="14"/>
      <c r="D16" s="14"/>
      <c r="E16" s="14"/>
      <c r="F16" s="14"/>
      <c r="G16" s="14"/>
      <c r="H16" s="14"/>
      <c r="I16" s="14"/>
      <c r="J16" s="16"/>
      <c r="K16" s="17"/>
      <c r="L16" s="17"/>
      <c r="M16" s="17"/>
      <c r="N16" s="17"/>
      <c r="O16" s="17"/>
      <c r="P16" s="14"/>
      <c r="Q16" s="14"/>
      <c r="R16" s="14"/>
      <c r="S16" s="13"/>
      <c r="T16" s="13"/>
      <c r="U16" s="13"/>
      <c r="V16" s="13"/>
      <c r="W16" s="13"/>
      <c r="X16" s="13"/>
      <c r="Y16" s="13"/>
      <c r="Z16" s="13"/>
      <c r="AA16" s="13"/>
      <c r="AB16" s="13"/>
      <c r="AC16" s="13"/>
      <c r="AD16" s="13"/>
    </row>
    <row r="17" spans="1:30" ht="13.5" thickBot="1" x14ac:dyDescent="0.3">
      <c r="A17" s="25"/>
      <c r="B17" s="28"/>
      <c r="C17" s="28"/>
      <c r="D17" s="28"/>
      <c r="E17" s="28"/>
      <c r="F17" s="28"/>
      <c r="G17" s="28"/>
      <c r="H17" s="28"/>
      <c r="I17" s="28"/>
      <c r="J17" s="29"/>
      <c r="K17" s="30"/>
      <c r="L17" s="30"/>
      <c r="M17" s="30"/>
      <c r="N17" s="30"/>
      <c r="O17" s="30"/>
      <c r="P17" s="28"/>
      <c r="Q17" s="28"/>
      <c r="R17" s="31"/>
      <c r="S17" s="13"/>
      <c r="T17" s="13"/>
      <c r="U17" s="13"/>
      <c r="V17" s="13"/>
      <c r="W17" s="13"/>
      <c r="X17" s="13"/>
      <c r="Y17" s="13"/>
      <c r="Z17" s="13"/>
      <c r="AA17" s="13"/>
      <c r="AB17" s="13"/>
      <c r="AC17" s="13"/>
      <c r="AD17" s="13"/>
    </row>
    <row r="18" spans="1:30" ht="20.25" customHeight="1" thickBot="1" x14ac:dyDescent="0.3">
      <c r="A18" s="26"/>
      <c r="B18" s="76" t="s">
        <v>28</v>
      </c>
      <c r="C18" s="77"/>
      <c r="D18" s="78"/>
      <c r="E18" s="68">
        <f>IFERROR((D11/C11)*(E11/C11),0)</f>
        <v>0</v>
      </c>
      <c r="F18" s="69"/>
      <c r="G18" s="24"/>
      <c r="H18" s="24"/>
      <c r="I18" s="3" t="s">
        <v>27</v>
      </c>
      <c r="J18" s="42">
        <f>IFERROR(J10/J11,0)</f>
        <v>0</v>
      </c>
      <c r="K18" s="37"/>
      <c r="L18" s="5" t="s">
        <v>26</v>
      </c>
      <c r="M18" s="43">
        <f>IFERROR(M10/M11,0)</f>
        <v>0</v>
      </c>
      <c r="N18" s="38"/>
      <c r="O18" s="79" t="s">
        <v>25</v>
      </c>
      <c r="P18" s="80"/>
      <c r="Q18" s="7">
        <f>IFERROR(Q10/Q11,0)</f>
        <v>0</v>
      </c>
      <c r="R18" s="36"/>
      <c r="S18" s="13"/>
      <c r="T18" s="13"/>
      <c r="U18" s="13"/>
      <c r="V18" s="13"/>
      <c r="W18" s="13"/>
      <c r="X18" s="13"/>
      <c r="Y18" s="13"/>
      <c r="Z18" s="13"/>
      <c r="AA18" s="13"/>
      <c r="AB18" s="13"/>
      <c r="AC18" s="13"/>
      <c r="AD18" s="13"/>
    </row>
    <row r="19" spans="1:30" ht="13.5" thickBot="1" x14ac:dyDescent="0.3">
      <c r="A19" s="27"/>
      <c r="B19" s="32"/>
      <c r="C19" s="32"/>
      <c r="D19" s="32"/>
      <c r="E19" s="32"/>
      <c r="F19" s="32"/>
      <c r="G19" s="32"/>
      <c r="H19" s="32"/>
      <c r="I19" s="32"/>
      <c r="J19" s="33"/>
      <c r="K19" s="34"/>
      <c r="L19" s="34"/>
      <c r="M19" s="34"/>
      <c r="N19" s="34"/>
      <c r="O19" s="34"/>
      <c r="P19" s="32"/>
      <c r="Q19" s="32"/>
      <c r="R19" s="35"/>
      <c r="S19" s="13"/>
      <c r="T19" s="13"/>
      <c r="U19" s="13"/>
      <c r="V19" s="13"/>
      <c r="W19" s="13"/>
      <c r="X19" s="13"/>
      <c r="Y19" s="13"/>
      <c r="Z19" s="13"/>
      <c r="AA19" s="13"/>
      <c r="AB19" s="13"/>
      <c r="AC19" s="13"/>
      <c r="AD19" s="13"/>
    </row>
    <row r="20" spans="1:30" x14ac:dyDescent="0.25">
      <c r="A20" s="14"/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3"/>
      <c r="T20" s="13"/>
      <c r="U20" s="13"/>
      <c r="V20" s="13"/>
      <c r="W20" s="13"/>
      <c r="X20" s="13"/>
      <c r="Y20" s="13"/>
      <c r="Z20" s="13"/>
      <c r="AA20" s="13"/>
      <c r="AB20" s="13"/>
      <c r="AC20" s="13"/>
      <c r="AD20" s="13"/>
    </row>
    <row r="21" spans="1:30" x14ac:dyDescent="0.25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3"/>
      <c r="T21" s="13"/>
      <c r="U21" s="13"/>
      <c r="V21" s="13"/>
      <c r="W21" s="13"/>
      <c r="X21" s="13"/>
      <c r="Y21" s="13"/>
      <c r="Z21" s="13"/>
      <c r="AA21" s="13"/>
      <c r="AB21" s="13"/>
      <c r="AC21" s="13"/>
      <c r="AD21" s="13"/>
    </row>
    <row r="22" spans="1:30" x14ac:dyDescent="0.25">
      <c r="A22" s="14"/>
      <c r="B22" s="14"/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3"/>
      <c r="T22" s="13"/>
      <c r="U22" s="13"/>
      <c r="V22" s="13"/>
      <c r="W22" s="13"/>
      <c r="X22" s="13"/>
      <c r="Y22" s="13"/>
      <c r="Z22" s="13"/>
      <c r="AA22" s="13"/>
      <c r="AB22" s="13"/>
      <c r="AC22" s="13"/>
      <c r="AD22" s="13"/>
    </row>
    <row r="23" spans="1:30" x14ac:dyDescent="0.25">
      <c r="A23" s="14"/>
      <c r="B23" s="14"/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3"/>
      <c r="T23" s="13"/>
      <c r="U23" s="13"/>
      <c r="V23" s="13"/>
      <c r="W23" s="13"/>
      <c r="X23" s="13"/>
      <c r="Y23" s="13"/>
      <c r="Z23" s="13"/>
      <c r="AA23" s="13"/>
      <c r="AB23" s="13"/>
      <c r="AC23" s="13"/>
      <c r="AD23" s="13"/>
    </row>
    <row r="24" spans="1:30" x14ac:dyDescent="0.25">
      <c r="A24" s="14"/>
      <c r="B24" s="14"/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3"/>
      <c r="T24" s="13"/>
      <c r="U24" s="13"/>
      <c r="V24" s="13"/>
      <c r="W24" s="13"/>
      <c r="X24" s="13"/>
      <c r="Y24" s="13"/>
      <c r="Z24" s="13"/>
      <c r="AA24" s="13"/>
      <c r="AB24" s="13"/>
      <c r="AC24" s="13"/>
      <c r="AD24" s="13"/>
    </row>
    <row r="25" spans="1:30" x14ac:dyDescent="0.25">
      <c r="A25" s="14"/>
      <c r="B25" s="14"/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</row>
    <row r="26" spans="1:30" x14ac:dyDescent="0.25">
      <c r="A26" s="14"/>
      <c r="B26" s="14"/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3"/>
      <c r="T26" s="13"/>
      <c r="U26" s="13"/>
      <c r="V26" s="13"/>
      <c r="W26" s="13"/>
      <c r="X26" s="13"/>
      <c r="Y26" s="13"/>
      <c r="Z26" s="13"/>
      <c r="AA26" s="13"/>
      <c r="AB26" s="13"/>
      <c r="AC26" s="13"/>
      <c r="AD26" s="13"/>
    </row>
    <row r="27" spans="1:30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</row>
    <row r="28" spans="1:30" x14ac:dyDescent="0.25">
      <c r="A28" s="14"/>
      <c r="B28" s="14"/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3"/>
      <c r="T28" s="13"/>
      <c r="U28" s="13"/>
      <c r="V28" s="13"/>
      <c r="W28" s="13"/>
      <c r="X28" s="13"/>
      <c r="Y28" s="13"/>
      <c r="Z28" s="13"/>
      <c r="AA28" s="13"/>
      <c r="AB28" s="13"/>
      <c r="AC28" s="13"/>
      <c r="AD28" s="13"/>
    </row>
    <row r="29" spans="1:30" x14ac:dyDescent="0.25">
      <c r="A29" s="14"/>
      <c r="B29" s="14"/>
      <c r="C29" s="14"/>
      <c r="D29" s="14"/>
      <c r="E29" s="14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3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</row>
    <row r="30" spans="1:30" x14ac:dyDescent="0.25">
      <c r="A30" s="14"/>
      <c r="B30" s="14"/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3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</row>
    <row r="31" spans="1:30" x14ac:dyDescent="0.25">
      <c r="A31" s="14"/>
      <c r="B31" s="14"/>
      <c r="C31" s="14"/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3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</row>
    <row r="32" spans="1:30" x14ac:dyDescent="0.25">
      <c r="A32" s="14"/>
      <c r="B32" s="14"/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</row>
    <row r="33" spans="1:30" x14ac:dyDescent="0.25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3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</row>
    <row r="34" spans="1:30" x14ac:dyDescent="0.25">
      <c r="A34" s="14"/>
      <c r="B34" s="14"/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3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</row>
    <row r="35" spans="1:30" x14ac:dyDescent="0.25">
      <c r="A35" s="14"/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3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</row>
    <row r="36" spans="1:30" x14ac:dyDescent="0.25">
      <c r="A36" s="14"/>
      <c r="B36" s="14"/>
      <c r="C36" s="14"/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</row>
    <row r="37" spans="1:30" x14ac:dyDescent="0.25">
      <c r="A37" s="14"/>
      <c r="B37" s="14"/>
      <c r="C37" s="14"/>
      <c r="D37" s="14"/>
      <c r="E37" s="14"/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3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</row>
    <row r="38" spans="1:30" x14ac:dyDescent="0.25">
      <c r="A38" s="14"/>
      <c r="B38" s="14"/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3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</row>
    <row r="39" spans="1:30" x14ac:dyDescent="0.25">
      <c r="A39" s="14"/>
      <c r="B39" s="14"/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3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</row>
    <row r="40" spans="1:30" x14ac:dyDescent="0.25">
      <c r="A40" s="14"/>
      <c r="B40" s="14"/>
      <c r="C40" s="14"/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3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</row>
    <row r="41" spans="1:30" x14ac:dyDescent="0.25">
      <c r="A41" s="14"/>
      <c r="B41" s="14"/>
      <c r="C41" s="14"/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3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</row>
    <row r="42" spans="1:30" x14ac:dyDescent="0.25">
      <c r="A42" s="14"/>
      <c r="B42" s="14"/>
      <c r="C42" s="14"/>
      <c r="D42" s="14"/>
      <c r="E42" s="14"/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3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</row>
    <row r="43" spans="1:30" x14ac:dyDescent="0.25">
      <c r="A43" s="14"/>
      <c r="B43" s="14"/>
      <c r="C43" s="14"/>
      <c r="D43" s="14"/>
      <c r="E43" s="14"/>
      <c r="F43" s="14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4"/>
      <c r="R43" s="14"/>
      <c r="S43" s="13"/>
      <c r="T43" s="13"/>
      <c r="U43" s="13"/>
      <c r="V43" s="13"/>
      <c r="W43" s="13"/>
      <c r="X43" s="13"/>
      <c r="Y43" s="13"/>
      <c r="Z43" s="13"/>
      <c r="AA43" s="13"/>
      <c r="AB43" s="13"/>
      <c r="AC43" s="13"/>
      <c r="AD43" s="13"/>
    </row>
    <row r="44" spans="1:30" x14ac:dyDescent="0.25">
      <c r="A44" s="14"/>
      <c r="B44" s="14"/>
      <c r="C44" s="14"/>
      <c r="D44" s="14"/>
      <c r="E44" s="14"/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13"/>
      <c r="T44" s="13"/>
      <c r="U44" s="13"/>
      <c r="V44" s="13"/>
      <c r="W44" s="13"/>
      <c r="X44" s="13"/>
      <c r="Y44" s="13"/>
      <c r="Z44" s="13"/>
      <c r="AA44" s="13"/>
      <c r="AB44" s="13"/>
      <c r="AC44" s="13"/>
      <c r="AD44" s="13"/>
    </row>
    <row r="45" spans="1:30" x14ac:dyDescent="0.25">
      <c r="A45" s="14"/>
      <c r="B45" s="14"/>
      <c r="C45" s="14"/>
      <c r="D45" s="14"/>
      <c r="E45" s="14"/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13"/>
      <c r="T45" s="13"/>
      <c r="U45" s="13"/>
      <c r="V45" s="13"/>
      <c r="W45" s="13"/>
      <c r="X45" s="13"/>
      <c r="Y45" s="13"/>
      <c r="Z45" s="13"/>
      <c r="AA45" s="13"/>
      <c r="AB45" s="13"/>
      <c r="AC45" s="13"/>
      <c r="AD45" s="13"/>
    </row>
    <row r="46" spans="1:30" x14ac:dyDescent="0.25">
      <c r="A46" s="14"/>
      <c r="B46" s="14"/>
      <c r="C46" s="14"/>
      <c r="D46" s="14"/>
      <c r="E46" s="14"/>
      <c r="F46" s="14"/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14"/>
      <c r="R46" s="14"/>
      <c r="S46" s="13"/>
      <c r="T46" s="13"/>
      <c r="U46" s="13"/>
      <c r="V46" s="13"/>
      <c r="W46" s="13"/>
      <c r="X46" s="13"/>
      <c r="Y46" s="13"/>
      <c r="Z46" s="13"/>
      <c r="AA46" s="13"/>
      <c r="AB46" s="13"/>
      <c r="AC46" s="13"/>
      <c r="AD46" s="13"/>
    </row>
    <row r="47" spans="1:30" x14ac:dyDescent="0.25">
      <c r="A47" s="14"/>
      <c r="B47" s="14"/>
      <c r="C47" s="14"/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3"/>
      <c r="T47" s="13"/>
      <c r="U47" s="13"/>
      <c r="V47" s="13"/>
      <c r="W47" s="13"/>
      <c r="X47" s="13"/>
      <c r="Y47" s="13"/>
      <c r="Z47" s="13"/>
      <c r="AA47" s="13"/>
      <c r="AB47" s="13"/>
      <c r="AC47" s="13"/>
      <c r="AD47" s="13"/>
    </row>
    <row r="48" spans="1:30" x14ac:dyDescent="0.25">
      <c r="A48" s="14"/>
      <c r="B48" s="14"/>
      <c r="C48" s="14"/>
      <c r="D48" s="14"/>
      <c r="E48" s="14"/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13"/>
      <c r="T48" s="13"/>
      <c r="U48" s="13"/>
      <c r="V48" s="13"/>
      <c r="W48" s="13"/>
      <c r="X48" s="13"/>
      <c r="Y48" s="13"/>
      <c r="Z48" s="13"/>
      <c r="AA48" s="13"/>
      <c r="AB48" s="13"/>
      <c r="AC48" s="13"/>
      <c r="AD48" s="13"/>
    </row>
    <row r="49" spans="1:30" x14ac:dyDescent="0.25">
      <c r="A49" s="14"/>
      <c r="B49" s="14"/>
      <c r="C49" s="14"/>
      <c r="D49" s="14"/>
      <c r="E49" s="14"/>
      <c r="F49" s="14"/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14"/>
      <c r="R49" s="14"/>
      <c r="S49" s="13"/>
      <c r="T49" s="13"/>
      <c r="U49" s="13"/>
      <c r="V49" s="13"/>
      <c r="W49" s="13"/>
      <c r="X49" s="13"/>
      <c r="Y49" s="13"/>
      <c r="Z49" s="13"/>
      <c r="AA49" s="13"/>
      <c r="AB49" s="13"/>
      <c r="AC49" s="13"/>
      <c r="AD49" s="13"/>
    </row>
    <row r="50" spans="1:30" x14ac:dyDescent="0.25">
      <c r="A50" s="14"/>
      <c r="B50" s="14"/>
      <c r="C50" s="14"/>
      <c r="D50" s="14"/>
      <c r="E50" s="14"/>
      <c r="F50" s="14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14"/>
      <c r="S50" s="13"/>
      <c r="T50" s="13"/>
      <c r="U50" s="13"/>
      <c r="V50" s="13"/>
      <c r="W50" s="13"/>
      <c r="X50" s="13"/>
      <c r="Y50" s="13"/>
      <c r="Z50" s="13"/>
      <c r="AA50" s="13"/>
      <c r="AB50" s="13"/>
      <c r="AC50" s="13"/>
      <c r="AD50" s="13"/>
    </row>
    <row r="51" spans="1:30" x14ac:dyDescent="0.25">
      <c r="A51" s="14"/>
      <c r="B51" s="14"/>
      <c r="C51" s="14"/>
      <c r="D51" s="14"/>
      <c r="E51" s="14"/>
      <c r="F51" s="14"/>
      <c r="G51" s="14"/>
      <c r="H51" s="14"/>
      <c r="I51" s="14"/>
      <c r="J51" s="14"/>
      <c r="K51" s="14"/>
      <c r="L51" s="14"/>
      <c r="M51" s="14"/>
      <c r="N51" s="14"/>
      <c r="O51" s="14"/>
      <c r="P51" s="14"/>
      <c r="Q51" s="14"/>
      <c r="R51" s="14"/>
      <c r="S51" s="13"/>
      <c r="T51" s="13"/>
      <c r="U51" s="13"/>
      <c r="V51" s="13"/>
      <c r="W51" s="13"/>
      <c r="X51" s="13"/>
      <c r="Y51" s="13"/>
      <c r="Z51" s="13"/>
      <c r="AA51" s="13"/>
      <c r="AB51" s="13"/>
      <c r="AC51" s="13"/>
      <c r="AD51" s="13"/>
    </row>
    <row r="52" spans="1:30" x14ac:dyDescent="0.25">
      <c r="A52" s="14"/>
      <c r="B52" s="14"/>
      <c r="C52" s="14"/>
      <c r="D52" s="14"/>
      <c r="E52" s="14"/>
      <c r="F52" s="14"/>
      <c r="G52" s="14"/>
      <c r="H52" s="14"/>
      <c r="I52" s="14"/>
      <c r="J52" s="14"/>
      <c r="K52" s="14"/>
      <c r="L52" s="14"/>
      <c r="M52" s="14"/>
      <c r="N52" s="14"/>
      <c r="O52" s="14"/>
      <c r="P52" s="14"/>
      <c r="Q52" s="14"/>
      <c r="R52" s="14"/>
      <c r="S52" s="13"/>
      <c r="T52" s="13"/>
      <c r="U52" s="13"/>
      <c r="V52" s="13"/>
      <c r="W52" s="13"/>
      <c r="X52" s="13"/>
      <c r="Y52" s="13"/>
      <c r="Z52" s="13"/>
      <c r="AA52" s="13"/>
      <c r="AB52" s="13"/>
      <c r="AC52" s="13"/>
      <c r="AD52" s="13"/>
    </row>
    <row r="53" spans="1:30" x14ac:dyDescent="0.25">
      <c r="A53" s="14"/>
      <c r="B53" s="14"/>
      <c r="C53" s="14"/>
      <c r="D53" s="14"/>
      <c r="E53" s="14"/>
      <c r="F53" s="14"/>
      <c r="G53" s="14"/>
      <c r="H53" s="14"/>
      <c r="I53" s="14"/>
      <c r="J53" s="14"/>
      <c r="K53" s="14"/>
      <c r="L53" s="14"/>
      <c r="M53" s="14"/>
      <c r="N53" s="14"/>
      <c r="O53" s="14"/>
      <c r="P53" s="14"/>
      <c r="Q53" s="14"/>
      <c r="R53" s="14"/>
      <c r="S53" s="13"/>
      <c r="T53" s="13"/>
      <c r="U53" s="13"/>
      <c r="V53" s="13"/>
      <c r="W53" s="13"/>
      <c r="X53" s="13"/>
      <c r="Y53" s="13"/>
      <c r="Z53" s="13"/>
      <c r="AA53" s="13"/>
      <c r="AB53" s="13"/>
      <c r="AC53" s="13"/>
      <c r="AD53" s="13"/>
    </row>
    <row r="54" spans="1:30" x14ac:dyDescent="0.25">
      <c r="A54" s="14"/>
      <c r="B54" s="14"/>
      <c r="C54" s="14"/>
      <c r="D54" s="14"/>
      <c r="E54" s="14"/>
      <c r="F54" s="14"/>
      <c r="G54" s="14"/>
      <c r="H54" s="14"/>
      <c r="I54" s="14"/>
      <c r="J54" s="14"/>
      <c r="K54" s="14"/>
      <c r="L54" s="14"/>
      <c r="M54" s="14"/>
      <c r="N54" s="14"/>
      <c r="O54" s="14"/>
      <c r="P54" s="14"/>
      <c r="Q54" s="14"/>
      <c r="R54" s="14"/>
      <c r="S54" s="13"/>
      <c r="T54" s="13"/>
      <c r="U54" s="13"/>
      <c r="V54" s="13"/>
      <c r="W54" s="13"/>
      <c r="X54" s="13"/>
      <c r="Y54" s="13"/>
      <c r="Z54" s="13"/>
      <c r="AA54" s="13"/>
      <c r="AB54" s="13"/>
      <c r="AC54" s="13"/>
      <c r="AD54" s="13"/>
    </row>
    <row r="55" spans="1:30" x14ac:dyDescent="0.25">
      <c r="A55" s="14"/>
      <c r="B55" s="14"/>
      <c r="C55" s="14"/>
      <c r="D55" s="14"/>
      <c r="E55" s="14"/>
      <c r="F55" s="14"/>
      <c r="G55" s="14"/>
      <c r="H55" s="14"/>
      <c r="I55" s="14"/>
      <c r="J55" s="14"/>
      <c r="K55" s="14"/>
      <c r="L55" s="14"/>
      <c r="M55" s="14"/>
      <c r="N55" s="14"/>
      <c r="O55" s="14"/>
      <c r="P55" s="14"/>
      <c r="Q55" s="14"/>
      <c r="R55" s="14"/>
      <c r="S55" s="13"/>
      <c r="T55" s="13"/>
      <c r="U55" s="13"/>
      <c r="V55" s="13"/>
      <c r="W55" s="13"/>
      <c r="X55" s="13"/>
      <c r="Y55" s="13"/>
      <c r="Z55" s="13"/>
      <c r="AA55" s="13"/>
      <c r="AB55" s="13"/>
      <c r="AC55" s="13"/>
      <c r="AD55" s="13"/>
    </row>
    <row r="56" spans="1:30" x14ac:dyDescent="0.25">
      <c r="A56" s="14"/>
      <c r="B56" s="14"/>
      <c r="C56" s="14"/>
      <c r="D56" s="14"/>
      <c r="E56" s="14"/>
      <c r="F56" s="14"/>
      <c r="G56" s="14"/>
      <c r="H56" s="14"/>
      <c r="I56" s="14"/>
      <c r="J56" s="14"/>
      <c r="K56" s="14"/>
      <c r="L56" s="14"/>
      <c r="M56" s="14"/>
      <c r="N56" s="14"/>
      <c r="O56" s="14"/>
      <c r="P56" s="14"/>
      <c r="Q56" s="14"/>
      <c r="R56" s="14"/>
      <c r="S56" s="13"/>
      <c r="T56" s="13"/>
      <c r="U56" s="13"/>
      <c r="V56" s="13"/>
      <c r="W56" s="13"/>
      <c r="X56" s="13"/>
      <c r="Y56" s="13"/>
      <c r="Z56" s="13"/>
      <c r="AA56" s="13"/>
      <c r="AB56" s="13"/>
      <c r="AC56" s="13"/>
      <c r="AD56" s="13"/>
    </row>
    <row r="57" spans="1:30" x14ac:dyDescent="0.25">
      <c r="A57" s="14"/>
      <c r="B57" s="14"/>
      <c r="C57" s="14"/>
      <c r="D57" s="14"/>
      <c r="E57" s="14"/>
      <c r="F57" s="14"/>
      <c r="G57" s="14"/>
      <c r="H57" s="14"/>
      <c r="I57" s="14"/>
      <c r="J57" s="14"/>
      <c r="K57" s="14"/>
      <c r="L57" s="14"/>
      <c r="M57" s="14"/>
      <c r="N57" s="14"/>
      <c r="O57" s="14"/>
      <c r="P57" s="14"/>
      <c r="Q57" s="14"/>
      <c r="R57" s="14"/>
      <c r="S57" s="13"/>
      <c r="T57" s="13"/>
      <c r="U57" s="13"/>
      <c r="V57" s="13"/>
      <c r="W57" s="13"/>
      <c r="X57" s="13"/>
      <c r="Y57" s="13"/>
      <c r="Z57" s="13"/>
      <c r="AA57" s="13"/>
      <c r="AB57" s="13"/>
      <c r="AC57" s="13"/>
      <c r="AD57" s="13"/>
    </row>
    <row r="58" spans="1:30" x14ac:dyDescent="0.25">
      <c r="A58" s="14"/>
      <c r="B58" s="14"/>
      <c r="C58" s="14"/>
      <c r="D58" s="14"/>
      <c r="E58" s="14"/>
      <c r="F58" s="14"/>
      <c r="G58" s="14"/>
      <c r="H58" s="14"/>
      <c r="I58" s="14"/>
      <c r="J58" s="14"/>
      <c r="K58" s="14"/>
      <c r="L58" s="14"/>
      <c r="M58" s="14"/>
      <c r="N58" s="14"/>
      <c r="O58" s="14"/>
      <c r="P58" s="14"/>
      <c r="Q58" s="14"/>
      <c r="R58" s="14"/>
      <c r="S58" s="13"/>
      <c r="T58" s="13"/>
      <c r="U58" s="13"/>
      <c r="V58" s="13"/>
      <c r="W58" s="13"/>
      <c r="X58" s="13"/>
      <c r="Y58" s="13"/>
      <c r="Z58" s="13"/>
      <c r="AA58" s="13"/>
      <c r="AB58" s="13"/>
      <c r="AC58" s="13"/>
      <c r="AD58" s="13"/>
    </row>
    <row r="59" spans="1:30" x14ac:dyDescent="0.25">
      <c r="A59" s="14"/>
      <c r="B59" s="14"/>
      <c r="C59" s="14"/>
      <c r="D59" s="14"/>
      <c r="E59" s="14"/>
      <c r="F59" s="14"/>
      <c r="G59" s="14"/>
      <c r="H59" s="14"/>
      <c r="I59" s="14"/>
      <c r="J59" s="14"/>
      <c r="K59" s="14"/>
      <c r="L59" s="14"/>
      <c r="M59" s="14"/>
      <c r="N59" s="14"/>
      <c r="O59" s="14"/>
      <c r="P59" s="14"/>
      <c r="Q59" s="14"/>
      <c r="R59" s="14"/>
      <c r="S59" s="13"/>
      <c r="T59" s="13"/>
      <c r="U59" s="13"/>
      <c r="V59" s="13"/>
      <c r="W59" s="13"/>
      <c r="X59" s="13"/>
      <c r="Y59" s="13"/>
      <c r="Z59" s="13"/>
      <c r="AA59" s="13"/>
      <c r="AB59" s="13"/>
      <c r="AC59" s="13"/>
      <c r="AD59" s="13"/>
    </row>
    <row r="60" spans="1:30" x14ac:dyDescent="0.25">
      <c r="A60" s="14"/>
      <c r="B60" s="14"/>
      <c r="C60" s="14"/>
      <c r="D60" s="14"/>
      <c r="E60" s="14"/>
      <c r="F60" s="14"/>
      <c r="G60" s="14"/>
      <c r="H60" s="14"/>
      <c r="I60" s="14"/>
      <c r="J60" s="14"/>
      <c r="K60" s="14"/>
      <c r="L60" s="14"/>
      <c r="M60" s="14"/>
      <c r="N60" s="14"/>
      <c r="O60" s="14"/>
      <c r="P60" s="14"/>
      <c r="Q60" s="14"/>
      <c r="R60" s="14"/>
      <c r="S60" s="13"/>
      <c r="T60" s="13"/>
      <c r="U60" s="13"/>
      <c r="V60" s="13"/>
      <c r="W60" s="13"/>
      <c r="X60" s="13"/>
      <c r="Y60" s="13"/>
      <c r="Z60" s="13"/>
      <c r="AA60" s="13"/>
      <c r="AB60" s="13"/>
      <c r="AC60" s="13"/>
      <c r="AD60" s="13"/>
    </row>
    <row r="61" spans="1:30" x14ac:dyDescent="0.25">
      <c r="A61" s="14"/>
      <c r="B61" s="14"/>
      <c r="C61" s="14"/>
      <c r="D61" s="14"/>
      <c r="E61" s="14"/>
      <c r="F61" s="14"/>
      <c r="G61" s="14"/>
      <c r="H61" s="14"/>
      <c r="I61" s="14"/>
      <c r="J61" s="14"/>
      <c r="K61" s="14"/>
      <c r="L61" s="14"/>
      <c r="M61" s="14"/>
      <c r="N61" s="14"/>
      <c r="O61" s="14"/>
      <c r="P61" s="14"/>
      <c r="Q61" s="14"/>
      <c r="R61" s="14"/>
      <c r="S61" s="13"/>
      <c r="T61" s="13"/>
      <c r="U61" s="13"/>
      <c r="V61" s="13"/>
      <c r="W61" s="13"/>
      <c r="X61" s="13"/>
      <c r="Y61" s="13"/>
      <c r="Z61" s="13"/>
      <c r="AA61" s="13"/>
      <c r="AB61" s="13"/>
      <c r="AC61" s="13"/>
      <c r="AD61" s="13"/>
    </row>
    <row r="62" spans="1:30" x14ac:dyDescent="0.25">
      <c r="A62" s="14"/>
      <c r="B62" s="14"/>
      <c r="C62" s="14"/>
      <c r="D62" s="14"/>
      <c r="E62" s="14"/>
      <c r="F62" s="14"/>
      <c r="G62" s="14"/>
      <c r="H62" s="14"/>
      <c r="I62" s="14"/>
      <c r="J62" s="14"/>
      <c r="K62" s="14"/>
      <c r="L62" s="14"/>
      <c r="M62" s="14"/>
      <c r="N62" s="14"/>
      <c r="O62" s="14"/>
      <c r="P62" s="14"/>
      <c r="Q62" s="14"/>
      <c r="R62" s="14"/>
      <c r="S62" s="13"/>
      <c r="T62" s="13"/>
      <c r="U62" s="13"/>
      <c r="V62" s="13"/>
      <c r="W62" s="13"/>
      <c r="X62" s="13"/>
      <c r="Y62" s="13"/>
      <c r="Z62" s="13"/>
      <c r="AA62" s="13"/>
      <c r="AB62" s="13"/>
      <c r="AC62" s="13"/>
      <c r="AD62" s="13"/>
    </row>
    <row r="63" spans="1:30" x14ac:dyDescent="0.25">
      <c r="A63" s="14"/>
      <c r="B63" s="14"/>
      <c r="C63" s="14"/>
      <c r="D63" s="14"/>
      <c r="E63" s="14"/>
      <c r="F63" s="14"/>
      <c r="G63" s="14"/>
      <c r="H63" s="14"/>
      <c r="I63" s="14"/>
      <c r="J63" s="14"/>
      <c r="K63" s="14"/>
      <c r="L63" s="14"/>
      <c r="M63" s="14"/>
      <c r="N63" s="14"/>
      <c r="O63" s="14"/>
      <c r="P63" s="14"/>
      <c r="Q63" s="14"/>
      <c r="R63" s="14"/>
      <c r="S63" s="13"/>
      <c r="T63" s="13"/>
      <c r="U63" s="13"/>
      <c r="V63" s="13"/>
      <c r="W63" s="13"/>
      <c r="X63" s="13"/>
      <c r="Y63" s="13"/>
      <c r="Z63" s="13"/>
      <c r="AA63" s="13"/>
      <c r="AB63" s="13"/>
      <c r="AC63" s="13"/>
      <c r="AD63" s="13"/>
    </row>
    <row r="64" spans="1:30" x14ac:dyDescent="0.25">
      <c r="A64" s="14"/>
      <c r="B64" s="14"/>
      <c r="C64" s="14"/>
      <c r="D64" s="14"/>
      <c r="E64" s="14"/>
      <c r="F64" s="14"/>
      <c r="G64" s="14"/>
      <c r="H64" s="14"/>
      <c r="I64" s="14"/>
      <c r="J64" s="14"/>
      <c r="K64" s="14"/>
      <c r="L64" s="14"/>
      <c r="M64" s="14"/>
      <c r="N64" s="14"/>
      <c r="O64" s="14"/>
      <c r="P64" s="14"/>
      <c r="Q64" s="14"/>
      <c r="R64" s="14"/>
      <c r="S64" s="13"/>
      <c r="T64" s="13"/>
      <c r="U64" s="13"/>
      <c r="V64" s="13"/>
      <c r="W64" s="13"/>
      <c r="X64" s="13"/>
      <c r="Y64" s="13"/>
      <c r="Z64" s="13"/>
      <c r="AA64" s="13"/>
      <c r="AB64" s="13"/>
      <c r="AC64" s="13"/>
      <c r="AD64" s="13"/>
    </row>
    <row r="65" spans="1:30" x14ac:dyDescent="0.25">
      <c r="A65" s="14"/>
      <c r="B65" s="14"/>
      <c r="C65" s="14"/>
      <c r="D65" s="14"/>
      <c r="E65" s="14"/>
      <c r="F65" s="14"/>
      <c r="G65" s="14"/>
      <c r="H65" s="14"/>
      <c r="I65" s="14"/>
      <c r="J65" s="14"/>
      <c r="K65" s="14"/>
      <c r="L65" s="14"/>
      <c r="M65" s="14"/>
      <c r="N65" s="14"/>
      <c r="O65" s="14"/>
      <c r="P65" s="14"/>
      <c r="Q65" s="14"/>
      <c r="R65" s="14"/>
      <c r="S65" s="13"/>
      <c r="T65" s="13"/>
      <c r="U65" s="13"/>
      <c r="V65" s="13"/>
      <c r="W65" s="13"/>
      <c r="X65" s="13"/>
      <c r="Y65" s="13"/>
      <c r="Z65" s="13"/>
      <c r="AA65" s="13"/>
      <c r="AB65" s="13"/>
      <c r="AC65" s="13"/>
      <c r="AD65" s="13"/>
    </row>
    <row r="66" spans="1:30" x14ac:dyDescent="0.25">
      <c r="A66" s="14"/>
      <c r="B66" s="14"/>
      <c r="C66" s="14"/>
      <c r="D66" s="14"/>
      <c r="E66" s="14"/>
      <c r="F66" s="14"/>
      <c r="G66" s="14"/>
      <c r="H66" s="14"/>
      <c r="I66" s="14"/>
      <c r="J66" s="14"/>
      <c r="K66" s="14"/>
      <c r="L66" s="14"/>
      <c r="M66" s="14"/>
      <c r="N66" s="14"/>
      <c r="O66" s="14"/>
      <c r="P66" s="14"/>
      <c r="Q66" s="14"/>
      <c r="R66" s="14"/>
      <c r="S66" s="13"/>
      <c r="T66" s="13"/>
      <c r="U66" s="13"/>
      <c r="V66" s="13"/>
      <c r="W66" s="13"/>
      <c r="X66" s="13"/>
      <c r="Y66" s="13"/>
      <c r="Z66" s="13"/>
      <c r="AA66" s="13"/>
      <c r="AB66" s="13"/>
      <c r="AC66" s="13"/>
      <c r="AD66" s="13"/>
    </row>
    <row r="67" spans="1:30" x14ac:dyDescent="0.25">
      <c r="A67" s="14"/>
      <c r="B67" s="14"/>
      <c r="C67" s="14"/>
      <c r="D67" s="14"/>
      <c r="E67" s="14"/>
      <c r="F67" s="14"/>
      <c r="G67" s="14"/>
      <c r="H67" s="14"/>
      <c r="I67" s="14"/>
      <c r="J67" s="14"/>
      <c r="K67" s="14"/>
      <c r="L67" s="14"/>
      <c r="M67" s="14"/>
      <c r="N67" s="14"/>
      <c r="O67" s="14"/>
      <c r="P67" s="14"/>
      <c r="Q67" s="14"/>
      <c r="R67" s="14"/>
      <c r="S67" s="13"/>
      <c r="T67" s="13"/>
      <c r="U67" s="13"/>
      <c r="V67" s="13"/>
      <c r="W67" s="13"/>
      <c r="X67" s="13"/>
      <c r="Y67" s="13"/>
      <c r="Z67" s="13"/>
      <c r="AA67" s="13"/>
      <c r="AB67" s="13"/>
      <c r="AC67" s="13"/>
      <c r="AD67" s="13"/>
    </row>
    <row r="68" spans="1:30" x14ac:dyDescent="0.25">
      <c r="A68" s="14"/>
      <c r="B68" s="14"/>
      <c r="C68" s="14"/>
      <c r="D68" s="14"/>
      <c r="E68" s="14"/>
      <c r="F68" s="14"/>
      <c r="G68" s="14"/>
      <c r="H68" s="14"/>
      <c r="I68" s="14"/>
      <c r="J68" s="14"/>
      <c r="K68" s="14"/>
      <c r="L68" s="14"/>
      <c r="M68" s="14"/>
      <c r="N68" s="14"/>
      <c r="O68" s="14"/>
      <c r="P68" s="14"/>
      <c r="Q68" s="14"/>
      <c r="R68" s="14"/>
      <c r="S68" s="13"/>
      <c r="T68" s="13"/>
      <c r="U68" s="13"/>
      <c r="V68" s="13"/>
      <c r="W68" s="13"/>
      <c r="X68" s="13"/>
      <c r="Y68" s="13"/>
      <c r="Z68" s="13"/>
      <c r="AA68" s="13"/>
      <c r="AB68" s="13"/>
      <c r="AC68" s="13"/>
      <c r="AD68" s="13"/>
    </row>
    <row r="69" spans="1:30" x14ac:dyDescent="0.25">
      <c r="A69" s="14"/>
      <c r="B69" s="14"/>
      <c r="C69" s="14"/>
      <c r="D69" s="14"/>
      <c r="E69" s="14"/>
      <c r="F69" s="14"/>
      <c r="G69" s="14"/>
      <c r="H69" s="14"/>
      <c r="I69" s="14"/>
      <c r="J69" s="14"/>
      <c r="K69" s="14"/>
      <c r="L69" s="14"/>
      <c r="M69" s="14"/>
      <c r="N69" s="14"/>
      <c r="O69" s="14"/>
      <c r="P69" s="14"/>
      <c r="Q69" s="14"/>
      <c r="R69" s="14"/>
      <c r="S69" s="13"/>
      <c r="T69" s="13"/>
      <c r="U69" s="13"/>
      <c r="V69" s="13"/>
      <c r="W69" s="13"/>
      <c r="X69" s="13"/>
      <c r="Y69" s="13"/>
      <c r="Z69" s="13"/>
      <c r="AA69" s="13"/>
      <c r="AB69" s="13"/>
      <c r="AC69" s="13"/>
      <c r="AD69" s="13"/>
    </row>
    <row r="70" spans="1:30" x14ac:dyDescent="0.25">
      <c r="A70" s="14"/>
      <c r="B70" s="14"/>
      <c r="C70" s="14"/>
      <c r="D70" s="14"/>
      <c r="E70" s="14"/>
      <c r="F70" s="14"/>
      <c r="G70" s="14"/>
      <c r="H70" s="14"/>
      <c r="I70" s="14"/>
      <c r="J70" s="14"/>
      <c r="K70" s="14"/>
      <c r="L70" s="14"/>
      <c r="M70" s="14"/>
      <c r="N70" s="14"/>
      <c r="O70" s="14"/>
      <c r="P70" s="14"/>
      <c r="Q70" s="14"/>
      <c r="R70" s="14"/>
      <c r="S70" s="13"/>
      <c r="T70" s="13"/>
      <c r="U70" s="13"/>
      <c r="V70" s="13"/>
      <c r="W70" s="13"/>
      <c r="X70" s="13"/>
      <c r="Y70" s="13"/>
      <c r="Z70" s="13"/>
      <c r="AA70" s="13"/>
      <c r="AB70" s="13"/>
      <c r="AC70" s="13"/>
      <c r="AD70" s="13"/>
    </row>
    <row r="71" spans="1:30" x14ac:dyDescent="0.25">
      <c r="A71" s="14"/>
      <c r="B71" s="14"/>
      <c r="C71" s="14"/>
      <c r="D71" s="14"/>
      <c r="E71" s="14"/>
      <c r="F71" s="14"/>
      <c r="G71" s="14"/>
      <c r="H71" s="14"/>
      <c r="I71" s="14"/>
      <c r="J71" s="14"/>
      <c r="K71" s="14"/>
      <c r="L71" s="14"/>
      <c r="M71" s="14"/>
      <c r="N71" s="14"/>
      <c r="O71" s="14"/>
      <c r="P71" s="14"/>
      <c r="Q71" s="14"/>
      <c r="R71" s="14"/>
      <c r="S71" s="13"/>
      <c r="T71" s="13"/>
      <c r="U71" s="13"/>
      <c r="V71" s="13"/>
      <c r="W71" s="13"/>
      <c r="X71" s="13"/>
      <c r="Y71" s="13"/>
      <c r="Z71" s="13"/>
      <c r="AA71" s="13"/>
      <c r="AB71" s="13"/>
      <c r="AC71" s="13"/>
      <c r="AD71" s="13"/>
    </row>
    <row r="72" spans="1:30" x14ac:dyDescent="0.25">
      <c r="A72" s="14"/>
      <c r="B72" s="14"/>
      <c r="C72" s="14"/>
      <c r="D72" s="14"/>
      <c r="E72" s="14"/>
      <c r="F72" s="14"/>
      <c r="G72" s="14"/>
      <c r="H72" s="14"/>
      <c r="I72" s="14"/>
      <c r="J72" s="14"/>
      <c r="K72" s="14"/>
      <c r="L72" s="14"/>
      <c r="M72" s="14"/>
      <c r="N72" s="14"/>
      <c r="O72" s="14"/>
      <c r="P72" s="14"/>
      <c r="Q72" s="14"/>
      <c r="R72" s="14"/>
      <c r="S72" s="13"/>
      <c r="T72" s="13"/>
      <c r="U72" s="13"/>
      <c r="V72" s="13"/>
      <c r="W72" s="13"/>
      <c r="X72" s="13"/>
      <c r="Y72" s="13"/>
      <c r="Z72" s="13"/>
      <c r="AA72" s="13"/>
      <c r="AB72" s="13"/>
      <c r="AC72" s="13"/>
      <c r="AD72" s="13"/>
    </row>
    <row r="73" spans="1:30" x14ac:dyDescent="0.25">
      <c r="A73" s="14"/>
      <c r="B73" s="14"/>
      <c r="C73" s="14"/>
      <c r="D73" s="14"/>
      <c r="E73" s="14"/>
      <c r="F73" s="14"/>
      <c r="G73" s="14"/>
      <c r="H73" s="14"/>
      <c r="I73" s="14"/>
      <c r="J73" s="14"/>
      <c r="K73" s="14"/>
      <c r="L73" s="14"/>
      <c r="M73" s="14"/>
      <c r="N73" s="14"/>
      <c r="O73" s="14"/>
      <c r="P73" s="14"/>
      <c r="Q73" s="14"/>
      <c r="R73" s="14"/>
      <c r="S73" s="13"/>
      <c r="T73" s="13"/>
      <c r="U73" s="13"/>
      <c r="V73" s="13"/>
      <c r="W73" s="13"/>
      <c r="X73" s="13"/>
      <c r="Y73" s="13"/>
      <c r="Z73" s="13"/>
      <c r="AA73" s="13"/>
      <c r="AB73" s="13"/>
      <c r="AC73" s="13"/>
      <c r="AD73" s="13"/>
    </row>
    <row r="74" spans="1:30" x14ac:dyDescent="0.25">
      <c r="A74" s="14"/>
      <c r="B74" s="14"/>
      <c r="C74" s="14"/>
      <c r="D74" s="14"/>
      <c r="E74" s="14"/>
      <c r="F74" s="14"/>
      <c r="G74" s="14"/>
      <c r="H74" s="14"/>
      <c r="I74" s="14"/>
      <c r="J74" s="14"/>
      <c r="K74" s="14"/>
      <c r="L74" s="14"/>
      <c r="M74" s="14"/>
      <c r="N74" s="14"/>
      <c r="O74" s="14"/>
      <c r="P74" s="14"/>
      <c r="Q74" s="14"/>
      <c r="R74" s="14"/>
      <c r="S74" s="13"/>
      <c r="T74" s="13"/>
      <c r="U74" s="13"/>
      <c r="V74" s="13"/>
      <c r="W74" s="13"/>
      <c r="X74" s="13"/>
      <c r="Y74" s="13"/>
      <c r="Z74" s="13"/>
      <c r="AA74" s="13"/>
      <c r="AB74" s="13"/>
      <c r="AC74" s="13"/>
      <c r="AD74" s="13"/>
    </row>
    <row r="75" spans="1:30" x14ac:dyDescent="0.25">
      <c r="A75" s="13"/>
      <c r="B75" s="13"/>
      <c r="C75" s="13"/>
      <c r="D75" s="13"/>
      <c r="E75" s="13"/>
      <c r="F75" s="13"/>
      <c r="G75" s="13"/>
      <c r="H75" s="13"/>
      <c r="I75" s="13"/>
      <c r="J75" s="13"/>
      <c r="K75" s="13"/>
      <c r="L75" s="13"/>
      <c r="M75" s="13"/>
      <c r="N75" s="13"/>
      <c r="O75" s="13"/>
      <c r="P75" s="13"/>
      <c r="Q75" s="13"/>
      <c r="R75" s="13"/>
      <c r="S75" s="13"/>
      <c r="T75" s="13"/>
      <c r="U75" s="13"/>
      <c r="V75" s="13"/>
      <c r="W75" s="13"/>
      <c r="X75" s="13"/>
      <c r="Y75" s="13"/>
      <c r="Z75" s="13"/>
      <c r="AA75" s="13"/>
      <c r="AB75" s="13"/>
      <c r="AC75" s="13"/>
      <c r="AD75" s="13"/>
    </row>
    <row r="76" spans="1:30" x14ac:dyDescent="0.25">
      <c r="A76" s="13"/>
      <c r="B76" s="13"/>
      <c r="C76" s="13"/>
      <c r="D76" s="13"/>
      <c r="E76" s="13"/>
      <c r="F76" s="13"/>
      <c r="G76" s="13"/>
      <c r="H76" s="13"/>
      <c r="I76" s="13"/>
      <c r="J76" s="13"/>
      <c r="K76" s="13"/>
      <c r="L76" s="13"/>
      <c r="M76" s="13"/>
      <c r="N76" s="13"/>
      <c r="O76" s="13"/>
      <c r="P76" s="13"/>
      <c r="Q76" s="13"/>
      <c r="R76" s="13"/>
      <c r="S76" s="13"/>
      <c r="T76" s="13"/>
      <c r="U76" s="13"/>
      <c r="V76" s="13"/>
      <c r="W76" s="13"/>
      <c r="X76" s="13"/>
      <c r="Y76" s="13"/>
      <c r="Z76" s="13"/>
      <c r="AA76" s="13"/>
      <c r="AB76" s="13"/>
      <c r="AC76" s="13"/>
      <c r="AD76" s="13"/>
    </row>
    <row r="77" spans="1:30" x14ac:dyDescent="0.25">
      <c r="A77" s="13"/>
      <c r="B77" s="13"/>
      <c r="C77" s="13"/>
      <c r="D77" s="13"/>
      <c r="E77" s="13"/>
      <c r="F77" s="13"/>
      <c r="G77" s="13"/>
      <c r="H77" s="13"/>
      <c r="I77" s="13"/>
      <c r="J77" s="13"/>
      <c r="K77" s="13"/>
      <c r="L77" s="13"/>
      <c r="M77" s="13"/>
      <c r="N77" s="13"/>
      <c r="O77" s="13"/>
      <c r="P77" s="13"/>
      <c r="Q77" s="13"/>
      <c r="R77" s="13"/>
      <c r="S77" s="13"/>
      <c r="T77" s="13"/>
      <c r="U77" s="13"/>
      <c r="V77" s="13"/>
      <c r="W77" s="13"/>
      <c r="X77" s="13"/>
      <c r="Y77" s="13"/>
      <c r="Z77" s="13"/>
      <c r="AA77" s="13"/>
      <c r="AB77" s="13"/>
      <c r="AC77" s="13"/>
      <c r="AD77" s="13"/>
    </row>
    <row r="78" spans="1:30" x14ac:dyDescent="0.25">
      <c r="A78" s="13"/>
      <c r="B78" s="13"/>
      <c r="C78" s="13"/>
      <c r="D78" s="13"/>
      <c r="E78" s="13"/>
      <c r="F78" s="13"/>
      <c r="G78" s="13"/>
      <c r="H78" s="13"/>
      <c r="I78" s="13"/>
      <c r="J78" s="13"/>
      <c r="K78" s="13"/>
      <c r="L78" s="13"/>
      <c r="M78" s="13"/>
      <c r="N78" s="13"/>
      <c r="O78" s="13"/>
      <c r="P78" s="13"/>
      <c r="Q78" s="13"/>
      <c r="R78" s="13"/>
      <c r="S78" s="13"/>
      <c r="T78" s="13"/>
      <c r="U78" s="13"/>
      <c r="V78" s="13"/>
      <c r="W78" s="13"/>
      <c r="X78" s="13"/>
      <c r="Y78" s="13"/>
      <c r="Z78" s="13"/>
      <c r="AA78" s="13"/>
      <c r="AB78" s="13"/>
      <c r="AC78" s="13"/>
      <c r="AD78" s="13"/>
    </row>
    <row r="79" spans="1:30" x14ac:dyDescent="0.25">
      <c r="A79" s="13"/>
      <c r="B79" s="13"/>
      <c r="C79" s="13"/>
      <c r="D79" s="13"/>
      <c r="E79" s="13"/>
      <c r="F79" s="13"/>
      <c r="G79" s="13"/>
      <c r="H79" s="13"/>
      <c r="I79" s="13"/>
      <c r="J79" s="13"/>
      <c r="K79" s="13"/>
      <c r="L79" s="13"/>
      <c r="M79" s="13"/>
      <c r="N79" s="13"/>
      <c r="O79" s="13"/>
      <c r="P79" s="13"/>
      <c r="Q79" s="13"/>
      <c r="R79" s="13"/>
      <c r="S79" s="13"/>
      <c r="T79" s="13"/>
      <c r="U79" s="13"/>
      <c r="V79" s="13"/>
      <c r="W79" s="13"/>
      <c r="X79" s="13"/>
      <c r="Y79" s="13"/>
      <c r="Z79" s="13"/>
      <c r="AA79" s="13"/>
      <c r="AB79" s="13"/>
      <c r="AC79" s="13"/>
      <c r="AD79" s="13"/>
    </row>
    <row r="80" spans="1:30" x14ac:dyDescent="0.25">
      <c r="A80" s="13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  <c r="M80" s="13"/>
      <c r="N80" s="13"/>
      <c r="O80" s="13"/>
      <c r="P80" s="13"/>
      <c r="Q80" s="13"/>
      <c r="R80" s="13"/>
      <c r="S80" s="13"/>
      <c r="T80" s="13"/>
      <c r="U80" s="13"/>
      <c r="V80" s="13"/>
      <c r="W80" s="13"/>
      <c r="X80" s="13"/>
      <c r="Y80" s="13"/>
      <c r="Z80" s="13"/>
      <c r="AA80" s="13"/>
      <c r="AB80" s="13"/>
      <c r="AC80" s="13"/>
      <c r="AD80" s="13"/>
    </row>
    <row r="81" spans="1:30" x14ac:dyDescent="0.25">
      <c r="A81" s="13"/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  <c r="M81" s="13"/>
      <c r="N81" s="13"/>
      <c r="O81" s="13"/>
      <c r="P81" s="13"/>
      <c r="Q81" s="13"/>
      <c r="R81" s="13"/>
      <c r="S81" s="13"/>
      <c r="T81" s="13"/>
      <c r="U81" s="13"/>
      <c r="V81" s="13"/>
      <c r="W81" s="13"/>
      <c r="X81" s="13"/>
      <c r="Y81" s="13"/>
      <c r="Z81" s="13"/>
      <c r="AA81" s="13"/>
      <c r="AB81" s="13"/>
      <c r="AC81" s="13"/>
      <c r="AD81" s="13"/>
    </row>
    <row r="82" spans="1:30" x14ac:dyDescent="0.25">
      <c r="A82" s="13"/>
      <c r="B82" s="13"/>
      <c r="C82" s="13"/>
      <c r="D82" s="13"/>
      <c r="E82" s="13"/>
      <c r="F82" s="13"/>
      <c r="G82" s="13"/>
      <c r="H82" s="13"/>
      <c r="I82" s="13"/>
      <c r="J82" s="13"/>
      <c r="K82" s="13"/>
      <c r="L82" s="13"/>
      <c r="M82" s="13"/>
      <c r="N82" s="13"/>
      <c r="O82" s="13"/>
      <c r="P82" s="13"/>
      <c r="Q82" s="13"/>
      <c r="R82" s="13"/>
      <c r="S82" s="13"/>
      <c r="T82" s="13"/>
      <c r="U82" s="13"/>
      <c r="V82" s="13"/>
      <c r="W82" s="13"/>
      <c r="X82" s="13"/>
      <c r="Y82" s="13"/>
      <c r="Z82" s="13"/>
      <c r="AA82" s="13"/>
      <c r="AB82" s="13"/>
      <c r="AC82" s="13"/>
      <c r="AD82" s="13"/>
    </row>
    <row r="83" spans="1:30" x14ac:dyDescent="0.25">
      <c r="A83" s="13"/>
      <c r="B83" s="13"/>
      <c r="C83" s="13"/>
      <c r="D83" s="13"/>
      <c r="E83" s="13"/>
      <c r="F83" s="13"/>
      <c r="G83" s="13"/>
      <c r="H83" s="13"/>
      <c r="I83" s="13"/>
      <c r="J83" s="13"/>
      <c r="K83" s="13"/>
      <c r="L83" s="13"/>
      <c r="M83" s="13"/>
      <c r="N83" s="13"/>
      <c r="O83" s="13"/>
      <c r="P83" s="13"/>
      <c r="Q83" s="13"/>
      <c r="R83" s="13"/>
      <c r="S83" s="13"/>
      <c r="T83" s="13"/>
      <c r="U83" s="13"/>
      <c r="V83" s="13"/>
      <c r="W83" s="13"/>
      <c r="X83" s="13"/>
      <c r="Y83" s="13"/>
      <c r="Z83" s="13"/>
      <c r="AA83" s="13"/>
      <c r="AB83" s="13"/>
      <c r="AC83" s="13"/>
      <c r="AD83" s="13"/>
    </row>
    <row r="84" spans="1:30" x14ac:dyDescent="0.25">
      <c r="A84" s="13"/>
      <c r="B84" s="13"/>
      <c r="C84" s="13"/>
      <c r="D84" s="13"/>
      <c r="E84" s="13"/>
      <c r="F84" s="13"/>
      <c r="G84" s="13"/>
      <c r="H84" s="13"/>
      <c r="I84" s="13"/>
      <c r="J84" s="13"/>
      <c r="K84" s="13"/>
      <c r="L84" s="13"/>
      <c r="M84" s="13"/>
      <c r="N84" s="13"/>
      <c r="O84" s="13"/>
      <c r="P84" s="13"/>
      <c r="Q84" s="13"/>
      <c r="R84" s="13"/>
      <c r="S84" s="13"/>
      <c r="T84" s="13"/>
      <c r="U84" s="13"/>
      <c r="V84" s="13"/>
      <c r="W84" s="13"/>
      <c r="X84" s="13"/>
      <c r="Y84" s="13"/>
      <c r="Z84" s="13"/>
      <c r="AA84" s="13"/>
      <c r="AB84" s="13"/>
      <c r="AC84" s="13"/>
      <c r="AD84" s="13"/>
    </row>
    <row r="85" spans="1:30" x14ac:dyDescent="0.25">
      <c r="A85" s="13"/>
      <c r="B85" s="13"/>
      <c r="C85" s="13"/>
      <c r="D85" s="13"/>
      <c r="E85" s="13"/>
      <c r="F85" s="13"/>
      <c r="G85" s="13"/>
      <c r="H85" s="13"/>
      <c r="I85" s="13"/>
      <c r="J85" s="13"/>
      <c r="K85" s="13"/>
      <c r="L85" s="13"/>
      <c r="M85" s="13"/>
      <c r="N85" s="13"/>
      <c r="O85" s="13"/>
      <c r="P85" s="13"/>
      <c r="Q85" s="13"/>
      <c r="R85" s="13"/>
      <c r="S85" s="13"/>
      <c r="T85" s="13"/>
      <c r="U85" s="13"/>
      <c r="V85" s="13"/>
      <c r="W85" s="13"/>
      <c r="X85" s="13"/>
      <c r="Y85" s="13"/>
      <c r="Z85" s="13"/>
      <c r="AA85" s="13"/>
      <c r="AB85" s="13"/>
      <c r="AC85" s="13"/>
      <c r="AD85" s="13"/>
    </row>
    <row r="86" spans="1:30" x14ac:dyDescent="0.25">
      <c r="A86" s="13"/>
      <c r="B86" s="13"/>
      <c r="C86" s="13"/>
      <c r="D86" s="13"/>
      <c r="E86" s="13"/>
      <c r="F86" s="13"/>
      <c r="G86" s="13"/>
      <c r="H86" s="13"/>
      <c r="I86" s="13"/>
      <c r="J86" s="13"/>
      <c r="K86" s="13"/>
      <c r="L86" s="13"/>
      <c r="M86" s="13"/>
      <c r="N86" s="13"/>
      <c r="O86" s="13"/>
      <c r="P86" s="13"/>
      <c r="Q86" s="13"/>
      <c r="R86" s="13"/>
      <c r="S86" s="13"/>
      <c r="T86" s="13"/>
      <c r="U86" s="13"/>
      <c r="V86" s="13"/>
      <c r="W86" s="13"/>
      <c r="X86" s="13"/>
      <c r="Y86" s="13"/>
      <c r="Z86" s="13"/>
      <c r="AA86" s="13"/>
      <c r="AB86" s="13"/>
      <c r="AC86" s="13"/>
      <c r="AD86" s="13"/>
    </row>
  </sheetData>
  <sheetProtection password="DA91" sheet="1" selectLockedCells="1"/>
  <mergeCells count="20">
    <mergeCell ref="O18:P18"/>
    <mergeCell ref="A2:R2"/>
    <mergeCell ref="O5:Q5"/>
    <mergeCell ref="O6:Q6"/>
    <mergeCell ref="O10:P10"/>
    <mergeCell ref="O11:P11"/>
    <mergeCell ref="C5:F5"/>
    <mergeCell ref="C6:F6"/>
    <mergeCell ref="I5:J5"/>
    <mergeCell ref="I6:J6"/>
    <mergeCell ref="L5:M5"/>
    <mergeCell ref="L6:M6"/>
    <mergeCell ref="B8:B9"/>
    <mergeCell ref="L7:M7"/>
    <mergeCell ref="L8:M8"/>
    <mergeCell ref="L9:M9"/>
    <mergeCell ref="E18:F18"/>
    <mergeCell ref="B12:D12"/>
    <mergeCell ref="B13:D13"/>
    <mergeCell ref="B18:D18"/>
  </mergeCells>
  <conditionalFormatting sqref="I9:J9 L9 O9:Q9">
    <cfRule type="expression" dxfId="1" priority="54">
      <formula>$F$9&lt;&gt;"SI"</formula>
    </cfRule>
  </conditionalFormatting>
  <conditionalFormatting sqref="I8:J8 L8 O8:Q8">
    <cfRule type="expression" dxfId="0" priority="56">
      <formula>$F$8&lt;&gt;"SI"</formula>
    </cfRule>
  </conditionalFormatting>
  <conditionalFormatting sqref="G8:G9">
    <cfRule type="iconSet" priority="125">
      <iconSet iconSet="3Symbols2" showValue="0">
        <cfvo type="percent" val="0"/>
        <cfvo type="percent" val="33"/>
        <cfvo type="percent" val="67"/>
      </iconSet>
    </cfRule>
  </conditionalFormatting>
  <dataValidations count="4">
    <dataValidation type="decimal" allowBlank="1" showErrorMessage="1" errorTitle="Dato incorrecto" error="Debe introducir un valor numérico superior a 0." sqref="D8:D9">
      <formula1>0.00001</formula1>
      <formula2>1000</formula2>
    </dataValidation>
    <dataValidation type="whole" allowBlank="1" showInputMessage="1" showErrorMessage="1" error="Debe introducir un valor numérico entero superior a 0." sqref="E8:E9 I8:I9">
      <formula1>0</formula1>
      <formula2>10000000</formula2>
    </dataValidation>
    <dataValidation type="custom" allowBlank="1" showInputMessage="1" showErrorMessage="1" errorTitle="Error en celda" error="La celda sólo admite el valor SI o NO" sqref="L8:M9">
      <formula1>(OR(L8="SI",L8="NO"))</formula1>
    </dataValidation>
    <dataValidation type="whole" allowBlank="1" showInputMessage="1" showErrorMessage="1" error="Debe introducir un valor numérico entero superior a 0." sqref="Q8:Q9">
      <formula1>0</formula1>
      <formula2>10000000000</formula2>
    </dataValidation>
  </dataValidations>
  <pageMargins left="0.7" right="0.7" top="0.75" bottom="0.75" header="0.3" footer="0.3"/>
  <pageSetup paperSize="9" scale="72" orientation="landscape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6:C7"/>
  <sheetViews>
    <sheetView workbookViewId="0">
      <selection activeCell="B23" sqref="B23"/>
    </sheetView>
  </sheetViews>
  <sheetFormatPr baseColWidth="10" defaultRowHeight="15" x14ac:dyDescent="0.25"/>
  <cols>
    <col min="2" max="2" width="50.28515625" customWidth="1"/>
    <col min="3" max="3" width="81.85546875" customWidth="1"/>
  </cols>
  <sheetData>
    <row r="6" spans="2:3" x14ac:dyDescent="0.25">
      <c r="B6" s="65" t="s">
        <v>20</v>
      </c>
      <c r="C6" s="65" t="s">
        <v>21</v>
      </c>
    </row>
    <row r="7" spans="2:3" ht="40.5" customHeight="1" thickBot="1" x14ac:dyDescent="0.3">
      <c r="B7" s="63" t="s">
        <v>31</v>
      </c>
      <c r="C7" s="64" t="s">
        <v>30</v>
      </c>
    </row>
  </sheetData>
  <sheetProtection password="DA91" sheet="1" objects="1" scenarios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VALORACIÓN ESPECIALISTAS</vt:lpstr>
      <vt:lpstr>ACTIVIDADES VALORACIÓN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2019-04-30T10:32:13Z</dcterms:modified>
</cp:coreProperties>
</file>